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B:\ED\FR\_myFinanzundRewe\Controlling\Controller Magazin\2023\6 Controller-Rollen\"/>
    </mc:Choice>
  </mc:AlternateContent>
  <xr:revisionPtr revIDLastSave="0" documentId="13_ncr:1_{31EF173F-491D-4233-B187-1B0968526477}" xr6:coauthVersionLast="47" xr6:coauthVersionMax="47" xr10:uidLastSave="{00000000-0000-0000-0000-000000000000}"/>
  <bookViews>
    <workbookView xWindow="-110" yWindow="-110" windowWidth="19420" windowHeight="10420" tabRatio="799" firstSheet="1" activeTab="1" xr2:uid="{00000000-000D-0000-FFFF-FFFF00000000}"/>
  </bookViews>
  <sheets>
    <sheet name="Abb 2_Branchenmultiples Abb 2" sheetId="12" r:id="rId1"/>
    <sheet name="Abb. 4 - Abb. 6" sheetId="1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8" i="18" l="1"/>
  <c r="M28" i="18"/>
  <c r="L28" i="18"/>
  <c r="K28" i="18"/>
  <c r="J28" i="18"/>
  <c r="I28" i="18"/>
  <c r="H28" i="18"/>
  <c r="G28" i="18"/>
  <c r="F28" i="18"/>
  <c r="E28" i="18"/>
  <c r="D28" i="18"/>
  <c r="C28" i="18"/>
  <c r="N17" i="18"/>
  <c r="M17" i="18"/>
  <c r="L17" i="18"/>
  <c r="K17" i="18"/>
  <c r="K15" i="18"/>
  <c r="J17" i="18"/>
  <c r="I17" i="18"/>
  <c r="H17" i="18"/>
  <c r="G17" i="18"/>
  <c r="F17" i="18"/>
  <c r="E17" i="18"/>
  <c r="D17" i="18"/>
  <c r="C17" i="18"/>
  <c r="N25" i="18"/>
  <c r="M25" i="18"/>
  <c r="L25" i="18"/>
  <c r="N24" i="18"/>
  <c r="M24" i="18"/>
  <c r="L24" i="18"/>
  <c r="K25" i="18"/>
  <c r="K24" i="18"/>
  <c r="J25" i="18"/>
  <c r="I25" i="18"/>
  <c r="H25" i="18"/>
  <c r="J24" i="18"/>
  <c r="I24" i="18"/>
  <c r="H24" i="18"/>
  <c r="G25" i="18"/>
  <c r="G24" i="18"/>
  <c r="F24" i="18"/>
  <c r="E24" i="18"/>
  <c r="D24" i="18"/>
  <c r="C24" i="18"/>
  <c r="F25" i="18"/>
  <c r="E25" i="18"/>
  <c r="D25" i="18"/>
  <c r="C25" i="18"/>
  <c r="N31" i="18"/>
  <c r="M31" i="18"/>
  <c r="L31" i="18"/>
  <c r="K31" i="18"/>
  <c r="J31" i="18"/>
  <c r="I31" i="18"/>
  <c r="H31" i="18"/>
  <c r="G31" i="18"/>
  <c r="F31" i="18"/>
  <c r="E31" i="18"/>
  <c r="D31" i="18"/>
  <c r="C31" i="18"/>
  <c r="N29" i="18"/>
  <c r="N32" i="18" s="1"/>
  <c r="N30" i="18" s="1"/>
  <c r="M29" i="18"/>
  <c r="M32" i="18" s="1"/>
  <c r="M30" i="18" s="1"/>
  <c r="L29" i="18"/>
  <c r="L32" i="18" s="1"/>
  <c r="L30" i="18" s="1"/>
  <c r="I29" i="18"/>
  <c r="I30" i="18" s="1"/>
  <c r="J29" i="18"/>
  <c r="H29" i="18"/>
  <c r="H30" i="18" s="1"/>
  <c r="F29" i="18"/>
  <c r="E29" i="18"/>
  <c r="D29" i="18"/>
  <c r="K29" i="18"/>
  <c r="G29" i="18"/>
  <c r="C29" i="18"/>
  <c r="F11" i="18"/>
  <c r="E11" i="18"/>
  <c r="D11" i="18"/>
  <c r="C11" i="18"/>
  <c r="F9" i="18"/>
  <c r="E9" i="18"/>
  <c r="D9" i="18"/>
  <c r="C9" i="18"/>
  <c r="F7" i="18"/>
  <c r="E7" i="18"/>
  <c r="D7" i="18"/>
  <c r="C7" i="18"/>
  <c r="E30" i="18" l="1"/>
  <c r="K32" i="18"/>
  <c r="K30" i="18" s="1"/>
  <c r="C30" i="18"/>
  <c r="D30" i="18"/>
  <c r="D32" i="18" s="1"/>
  <c r="G30" i="18"/>
  <c r="G32" i="18" s="1"/>
  <c r="F30" i="18"/>
  <c r="F32" i="18" s="1"/>
  <c r="J30" i="18"/>
  <c r="J32" i="18" s="1"/>
  <c r="H32" i="18"/>
  <c r="I32" i="18"/>
  <c r="E32" i="18"/>
  <c r="C32" i="18"/>
</calcChain>
</file>

<file path=xl/sharedStrings.xml><?xml version="1.0" encoding="utf-8"?>
<sst xmlns="http://schemas.openxmlformats.org/spreadsheetml/2006/main" count="79" uniqueCount="64">
  <si>
    <t>Umsatzerlöse</t>
  </si>
  <si>
    <t>EBIT</t>
  </si>
  <si>
    <t>Multiplikatorbewertung</t>
  </si>
  <si>
    <t>Peer Group</t>
  </si>
  <si>
    <t>KGV</t>
  </si>
  <si>
    <t>Eigenkapitalwert (€)</t>
  </si>
  <si>
    <t>EBITDA-Marge</t>
  </si>
  <si>
    <t>EBIT-Marge</t>
  </si>
  <si>
    <t>Spirit Aero Systems</t>
  </si>
  <si>
    <t>EBITDA</t>
  </si>
  <si>
    <t>TransDigm Group</t>
  </si>
  <si>
    <t>SAFRAN</t>
  </si>
  <si>
    <t>MTU Aero Engines</t>
  </si>
  <si>
    <t>Rolls Royce PLC</t>
  </si>
  <si>
    <t>2025e</t>
  </si>
  <si>
    <t>2023e</t>
  </si>
  <si>
    <t>2024e</t>
  </si>
  <si>
    <t>Median</t>
  </si>
  <si>
    <t>Mittelwert</t>
  </si>
  <si>
    <t>Nettofinanzverbindlichkeiten</t>
  </si>
  <si>
    <t>Howmet Aerospace</t>
  </si>
  <si>
    <t>Umsatzrendite</t>
  </si>
  <si>
    <t>EBITDA- Multiples</t>
  </si>
  <si>
    <t>EBIT- Multiples</t>
  </si>
  <si>
    <t>EBITDA adj.</t>
  </si>
  <si>
    <t xml:space="preserve">EBIT adj. </t>
  </si>
  <si>
    <t>Jahresüberschuss adj.</t>
  </si>
  <si>
    <t>Finanzkennzahlen adj. (Mio €)</t>
  </si>
  <si>
    <t>Gesamtkapitalwert (in Mio €)</t>
  </si>
  <si>
    <t>Nettofinanzverbindlichkeiten (in Mio €)</t>
  </si>
  <si>
    <t>2022a</t>
  </si>
  <si>
    <t>Unternehmensgröße</t>
  </si>
  <si>
    <t>Branche</t>
  </si>
  <si>
    <t>Ebit Minimum</t>
  </si>
  <si>
    <t>Ebit Maximum</t>
  </si>
  <si>
    <t>Umsatz Minimum</t>
  </si>
  <si>
    <t>Umsatz Maximum</t>
  </si>
  <si>
    <t>Large-Cap</t>
  </si>
  <si>
    <t>Beratende Dienstleistungen</t>
  </si>
  <si>
    <t>Software</t>
  </si>
  <si>
    <t>Telekommunikation</t>
  </si>
  <si>
    <t>Medien</t>
  </si>
  <si>
    <t>Handel und E-Commerce</t>
  </si>
  <si>
    <t>Transport, Logistik und Touristik</t>
  </si>
  <si>
    <t>Elektrotechnik und Elektronik</t>
  </si>
  <si>
    <t>Fahrzeugbau und -zubehör</t>
  </si>
  <si>
    <t>Maschinen- und Anlagenbau</t>
  </si>
  <si>
    <t>Chemie und Kosmetik</t>
  </si>
  <si>
    <t>Pharma</t>
  </si>
  <si>
    <t>Textil und Bekleidung</t>
  </si>
  <si>
    <t>Nahrungs- und Genussmittel</t>
  </si>
  <si>
    <t>Umwelttechnologie und Gas, Strom, Wasser</t>
  </si>
  <si>
    <t>erneuerbare Energien</t>
  </si>
  <si>
    <t>Bau und Handwerk</t>
  </si>
  <si>
    <t>1 bis 16 von 16 Einträgen (gefiltert von 64 Einträgen)</t>
  </si>
  <si>
    <t xml:space="preserve">*Micro-Cap: Unternehmensumsatz bis 20 Millionen Euro; Small-Cap: Unternehmensumsatz unter 50 Mio. Euro; Mid-Cap: 50-250 Mio. Euro;  </t>
  </si>
  <si>
    <t>Large-Cap: über 250 Mio. Euro; Pfeile zeigen niedrigeren/gestiegenen Wert gegenüber vorherigem Wert.</t>
  </si>
  <si>
    <t>Abb. 4:</t>
  </si>
  <si>
    <t>Abb. 5</t>
  </si>
  <si>
    <t>Abb. 6</t>
  </si>
  <si>
    <r>
      <t xml:space="preserve">Kennzahlen (EBITDA, EBIT, Gewinn) </t>
    </r>
    <r>
      <rPr>
        <b/>
        <i/>
        <sz val="10"/>
        <rFont val="Arial"/>
        <family val="2"/>
      </rPr>
      <t>Hermes AeroSpace</t>
    </r>
  </si>
  <si>
    <t>Tabelle zum Beitrag "Unternehmensbewertung mit Multiples" von Prof. Dr. Heike Langguth in Controller Magazin 6/2023, S. 86 - 92</t>
  </si>
  <si>
    <t>Das Arbeitsblatt ist geschützt, um die Formeln zu sichern.</t>
  </si>
  <si>
    <t>Es ist jedoch kein Passwort vergeben, der Schutz kann also einfach beendet werden.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</si>
</sst>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D_M_-;\-* #,##0.00\ _D_M_-;_-* &quot;-&quot;??\ _D_M_-;_-@_-"/>
    <numFmt numFmtId="165" formatCode="_-* #,##0.0\ _D_M_-;\-* #,##0.0\ _D_M_-;_-* &quot;-&quot;??\ _D_M_-;_-@_-"/>
    <numFmt numFmtId="166" formatCode="_-* #,##0\ _D_M_-;\-* #,##0\ _D_M_-;_-* &quot;-&quot;??\ _D_M_-;_-@_-"/>
    <numFmt numFmtId="167" formatCode="0.0%"/>
    <numFmt numFmtId="168" formatCode="0.0"/>
    <numFmt numFmtId="169" formatCode="_-* #,##0.000\ _D_M_-;\-* #,##0.000\ _D_M_-;_-* &quot;-&quot;??\ _D_M_-;_-@_-"/>
  </numFmts>
  <fonts count="20" x14ac:knownFonts="1">
    <font>
      <sz val="10"/>
      <name val="Arial"/>
    </font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9"/>
      <color theme="3" tint="-0.249977111117893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0"/>
      <color theme="4"/>
      <name val="Arial"/>
      <family val="2"/>
    </font>
    <font>
      <sz val="10"/>
      <color theme="4"/>
      <name val="Arial"/>
      <family val="2"/>
    </font>
    <font>
      <i/>
      <sz val="10"/>
      <name val="Arial"/>
      <family val="2"/>
    </font>
    <font>
      <i/>
      <sz val="10"/>
      <color theme="4"/>
      <name val="Arial"/>
      <family val="2"/>
    </font>
    <font>
      <sz val="10"/>
      <color theme="3" tint="0.39997558519241921"/>
      <name val="Arial"/>
      <family val="2"/>
    </font>
    <font>
      <b/>
      <i/>
      <sz val="10"/>
      <name val="Arial"/>
      <family val="2"/>
    </font>
    <font>
      <i/>
      <sz val="10"/>
      <color theme="3" tint="0.39997558519241921"/>
      <name val="Arial"/>
      <family val="2"/>
    </font>
    <font>
      <b/>
      <i/>
      <sz val="10"/>
      <color theme="3" tint="-0.249977111117893"/>
      <name val="Arial"/>
      <family val="2"/>
    </font>
    <font>
      <b/>
      <i/>
      <sz val="10"/>
      <color theme="3" tint="0.39997558519241921"/>
      <name val="Arial"/>
      <family val="2"/>
    </font>
    <font>
      <sz val="10"/>
      <color theme="3" tint="-0.249977111117893"/>
      <name val="Arial"/>
      <family val="2"/>
    </font>
    <font>
      <b/>
      <sz val="10"/>
      <color theme="3" tint="0.3999755851924192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-0.249977111117893"/>
        <bgColor indexed="64"/>
      </patternFill>
    </fill>
  </fills>
  <borders count="2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4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Border="1"/>
    <xf numFmtId="0" fontId="3" fillId="0" borderId="0" xfId="0" applyFont="1" applyFill="1"/>
    <xf numFmtId="166" fontId="3" fillId="0" borderId="0" xfId="0" applyNumberFormat="1" applyFont="1"/>
    <xf numFmtId="0" fontId="3" fillId="0" borderId="0" xfId="0" applyFont="1" applyBorder="1" applyAlignment="1">
      <alignment vertical="center" wrapText="1"/>
    </xf>
    <xf numFmtId="9" fontId="3" fillId="0" borderId="0" xfId="0" applyNumberFormat="1" applyFont="1" applyBorder="1" applyAlignment="1">
      <alignment horizontal="center"/>
    </xf>
    <xf numFmtId="9" fontId="3" fillId="0" borderId="0" xfId="0" applyNumberFormat="1" applyFont="1" applyFill="1" applyBorder="1" applyAlignment="1">
      <alignment horizontal="center"/>
    </xf>
    <xf numFmtId="0" fontId="5" fillId="0" borderId="0" xfId="0" applyFont="1"/>
    <xf numFmtId="0" fontId="4" fillId="0" borderId="0" xfId="0" applyFont="1"/>
    <xf numFmtId="2" fontId="2" fillId="0" borderId="0" xfId="0" applyNumberFormat="1" applyFont="1" applyAlignment="1">
      <alignment horizontal="center"/>
    </xf>
    <xf numFmtId="0" fontId="2" fillId="6" borderId="0" xfId="0" applyFont="1" applyFill="1"/>
    <xf numFmtId="168" fontId="2" fillId="0" borderId="0" xfId="0" applyNumberFormat="1" applyFont="1" applyAlignment="1">
      <alignment horizontal="center"/>
    </xf>
    <xf numFmtId="0" fontId="0" fillId="4" borderId="0" xfId="0" applyFill="1"/>
    <xf numFmtId="0" fontId="2" fillId="4" borderId="0" xfId="0" applyFont="1" applyFill="1"/>
    <xf numFmtId="0" fontId="6" fillId="0" borderId="0" xfId="0" applyFont="1"/>
    <xf numFmtId="0" fontId="7" fillId="0" borderId="0" xfId="0" applyFont="1"/>
    <xf numFmtId="0" fontId="8" fillId="2" borderId="12" xfId="0" applyFont="1" applyFill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/>
    <xf numFmtId="0" fontId="6" fillId="0" borderId="0" xfId="0" applyFont="1" applyFill="1" applyBorder="1"/>
    <xf numFmtId="0" fontId="6" fillId="0" borderId="3" xfId="0" applyFont="1" applyBorder="1" applyAlignment="1">
      <alignment vertical="center" wrapText="1"/>
    </xf>
    <xf numFmtId="0" fontId="6" fillId="3" borderId="3" xfId="0" applyFont="1" applyFill="1" applyBorder="1" applyAlignment="1">
      <alignment vertical="center" wrapText="1"/>
    </xf>
    <xf numFmtId="3" fontId="6" fillId="0" borderId="0" xfId="0" applyNumberFormat="1" applyFont="1" applyBorder="1"/>
    <xf numFmtId="0" fontId="11" fillId="3" borderId="3" xfId="0" applyFont="1" applyFill="1" applyBorder="1"/>
    <xf numFmtId="167" fontId="12" fillId="3" borderId="3" xfId="2" applyNumberFormat="1" applyFont="1" applyFill="1" applyBorder="1" applyAlignment="1">
      <alignment horizontal="right" vertical="center" wrapText="1"/>
    </xf>
    <xf numFmtId="167" fontId="11" fillId="3" borderId="0" xfId="2" applyNumberFormat="1" applyFont="1" applyFill="1" applyBorder="1" applyAlignment="1">
      <alignment horizontal="right" vertical="center" wrapText="1"/>
    </xf>
    <xf numFmtId="167" fontId="11" fillId="3" borderId="8" xfId="2" applyNumberFormat="1" applyFont="1" applyFill="1" applyBorder="1" applyAlignment="1">
      <alignment horizontal="right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1" fillId="0" borderId="3" xfId="0" applyFont="1" applyBorder="1"/>
    <xf numFmtId="167" fontId="12" fillId="0" borderId="3" xfId="2" applyNumberFormat="1" applyFont="1" applyBorder="1" applyAlignment="1">
      <alignment horizontal="right" vertical="center" wrapText="1"/>
    </xf>
    <xf numFmtId="167" fontId="11" fillId="0" borderId="0" xfId="2" applyNumberFormat="1" applyFont="1" applyBorder="1" applyAlignment="1">
      <alignment horizontal="right" vertical="center" wrapText="1"/>
    </xf>
    <xf numFmtId="167" fontId="11" fillId="0" borderId="8" xfId="2" applyNumberFormat="1" applyFont="1" applyBorder="1" applyAlignment="1">
      <alignment horizontal="right" vertical="center" wrapText="1"/>
    </xf>
    <xf numFmtId="167" fontId="12" fillId="3" borderId="3" xfId="0" applyNumberFormat="1" applyFont="1" applyFill="1" applyBorder="1"/>
    <xf numFmtId="167" fontId="11" fillId="3" borderId="0" xfId="0" applyNumberFormat="1" applyFont="1" applyFill="1" applyBorder="1"/>
    <xf numFmtId="167" fontId="11" fillId="3" borderId="8" xfId="0" applyNumberFormat="1" applyFont="1" applyFill="1" applyBorder="1"/>
    <xf numFmtId="0" fontId="11" fillId="0" borderId="9" xfId="0" applyFont="1" applyBorder="1" applyAlignment="1">
      <alignment vertical="center" wrapText="1"/>
    </xf>
    <xf numFmtId="3" fontId="6" fillId="0" borderId="0" xfId="0" applyNumberFormat="1" applyFont="1" applyFill="1" applyBorder="1"/>
    <xf numFmtId="0" fontId="11" fillId="0" borderId="0" xfId="0" applyFont="1" applyBorder="1" applyAlignment="1">
      <alignment vertical="center" wrapText="1"/>
    </xf>
    <xf numFmtId="0" fontId="10" fillId="0" borderId="0" xfId="0" applyFont="1" applyBorder="1"/>
    <xf numFmtId="0" fontId="8" fillId="2" borderId="6" xfId="0" applyFont="1" applyFill="1" applyBorder="1" applyAlignment="1">
      <alignment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164" fontId="15" fillId="0" borderId="2" xfId="1" applyNumberFormat="1" applyFont="1" applyFill="1" applyBorder="1"/>
    <xf numFmtId="165" fontId="11" fillId="0" borderId="15" xfId="1" applyNumberFormat="1" applyFont="1" applyFill="1" applyBorder="1"/>
    <xf numFmtId="165" fontId="11" fillId="0" borderId="16" xfId="1" applyNumberFormat="1" applyFont="1" applyFill="1" applyBorder="1"/>
    <xf numFmtId="165" fontId="15" fillId="0" borderId="15" xfId="1" applyNumberFormat="1" applyFont="1" applyFill="1" applyBorder="1"/>
    <xf numFmtId="0" fontId="6" fillId="0" borderId="0" xfId="0" applyFont="1" applyAlignment="1">
      <alignment horizontal="right"/>
    </xf>
    <xf numFmtId="0" fontId="16" fillId="4" borderId="6" xfId="0" applyFont="1" applyFill="1" applyBorder="1" applyAlignment="1">
      <alignment vertical="center" wrapText="1"/>
    </xf>
    <xf numFmtId="169" fontId="17" fillId="4" borderId="6" xfId="1" applyNumberFormat="1" applyFont="1" applyFill="1" applyBorder="1"/>
    <xf numFmtId="165" fontId="16" fillId="4" borderId="4" xfId="1" applyNumberFormat="1" applyFont="1" applyFill="1" applyBorder="1"/>
    <xf numFmtId="165" fontId="16" fillId="4" borderId="5" xfId="1" applyNumberFormat="1" applyFont="1" applyFill="1" applyBorder="1"/>
    <xf numFmtId="165" fontId="17" fillId="4" borderId="6" xfId="1" applyNumberFormat="1" applyFont="1" applyFill="1" applyBorder="1"/>
    <xf numFmtId="0" fontId="18" fillId="0" borderId="0" xfId="0" applyFont="1"/>
    <xf numFmtId="0" fontId="8" fillId="2" borderId="2" xfId="0" applyFont="1" applyFill="1" applyBorder="1" applyAlignment="1">
      <alignment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vertical="center" wrapText="1"/>
    </xf>
    <xf numFmtId="166" fontId="10" fillId="0" borderId="12" xfId="1" applyNumberFormat="1" applyFont="1" applyFill="1" applyBorder="1" applyAlignment="1">
      <alignment horizontal="center"/>
    </xf>
    <xf numFmtId="166" fontId="6" fillId="0" borderId="13" xfId="1" applyNumberFormat="1" applyFont="1" applyFill="1" applyBorder="1" applyAlignment="1">
      <alignment horizontal="center"/>
    </xf>
    <xf numFmtId="166" fontId="6" fillId="0" borderId="14" xfId="1" applyNumberFormat="1" applyFont="1" applyFill="1" applyBorder="1" applyAlignment="1">
      <alignment horizontal="center"/>
    </xf>
    <xf numFmtId="0" fontId="8" fillId="0" borderId="19" xfId="0" applyFont="1" applyBorder="1" applyAlignment="1">
      <alignment vertical="center" wrapText="1"/>
    </xf>
    <xf numFmtId="166" fontId="6" fillId="0" borderId="1" xfId="1" applyNumberFormat="1" applyFont="1" applyFill="1" applyBorder="1" applyAlignment="1"/>
    <xf numFmtId="166" fontId="6" fillId="0" borderId="20" xfId="1" applyNumberFormat="1" applyFont="1" applyFill="1" applyBorder="1" applyAlignment="1"/>
    <xf numFmtId="166" fontId="10" fillId="0" borderId="19" xfId="1" applyNumberFormat="1" applyFont="1" applyFill="1" applyBorder="1" applyAlignment="1"/>
    <xf numFmtId="0" fontId="6" fillId="0" borderId="17" xfId="0" applyFont="1" applyBorder="1" applyAlignment="1">
      <alignment vertical="center" wrapText="1"/>
    </xf>
    <xf numFmtId="166" fontId="10" fillId="0" borderId="17" xfId="1" applyNumberFormat="1" applyFont="1" applyBorder="1" applyAlignment="1">
      <alignment vertical="center" wrapText="1"/>
    </xf>
    <xf numFmtId="166" fontId="6" fillId="0" borderId="7" xfId="1" applyNumberFormat="1" applyFont="1" applyBorder="1" applyAlignment="1">
      <alignment vertical="center" wrapText="1"/>
    </xf>
    <xf numFmtId="166" fontId="6" fillId="0" borderId="18" xfId="1" applyNumberFormat="1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166" fontId="9" fillId="0" borderId="9" xfId="1" applyNumberFormat="1" applyFont="1" applyBorder="1" applyAlignment="1">
      <alignment vertical="center" wrapText="1"/>
    </xf>
    <xf numFmtId="166" fontId="8" fillId="0" borderId="10" xfId="1" applyNumberFormat="1" applyFont="1" applyBorder="1" applyAlignment="1">
      <alignment vertical="center" wrapText="1"/>
    </xf>
    <xf numFmtId="166" fontId="8" fillId="0" borderId="10" xfId="1" applyNumberFormat="1" applyFont="1" applyFill="1" applyBorder="1" applyAlignment="1">
      <alignment vertical="center" wrapText="1"/>
    </xf>
    <xf numFmtId="166" fontId="8" fillId="0" borderId="11" xfId="1" applyNumberFormat="1" applyFont="1" applyFill="1" applyBorder="1" applyAlignment="1">
      <alignment vertical="center" wrapText="1"/>
    </xf>
    <xf numFmtId="166" fontId="9" fillId="0" borderId="9" xfId="1" applyNumberFormat="1" applyFont="1" applyFill="1" applyBorder="1" applyAlignment="1">
      <alignment vertical="center" wrapText="1"/>
    </xf>
    <xf numFmtId="166" fontId="8" fillId="3" borderId="10" xfId="1" applyNumberFormat="1" applyFont="1" applyFill="1" applyBorder="1" applyAlignment="1">
      <alignment vertical="center" wrapText="1"/>
    </xf>
    <xf numFmtId="166" fontId="8" fillId="5" borderId="10" xfId="1" applyNumberFormat="1" applyFont="1" applyFill="1" applyBorder="1" applyAlignment="1">
      <alignment vertical="center" wrapText="1"/>
    </xf>
    <xf numFmtId="166" fontId="10" fillId="0" borderId="3" xfId="1" applyNumberFormat="1" applyFont="1" applyBorder="1" applyAlignment="1" applyProtection="1">
      <alignment horizontal="right" vertical="center" wrapText="1"/>
      <protection locked="0"/>
    </xf>
    <xf numFmtId="166" fontId="6" fillId="0" borderId="0" xfId="1" applyNumberFormat="1" applyFont="1" applyBorder="1" applyAlignment="1" applyProtection="1">
      <alignment horizontal="right" vertical="center" wrapText="1"/>
      <protection locked="0"/>
    </xf>
    <xf numFmtId="166" fontId="6" fillId="0" borderId="8" xfId="1" applyNumberFormat="1" applyFont="1" applyBorder="1" applyAlignment="1" applyProtection="1">
      <alignment horizontal="right" vertical="center" wrapText="1"/>
      <protection locked="0"/>
    </xf>
    <xf numFmtId="166" fontId="10" fillId="3" borderId="3" xfId="1" applyNumberFormat="1" applyFont="1" applyFill="1" applyBorder="1" applyAlignment="1" applyProtection="1">
      <alignment horizontal="right" vertical="center" wrapText="1"/>
      <protection locked="0"/>
    </xf>
    <xf numFmtId="166" fontId="6" fillId="3" borderId="0" xfId="1" applyNumberFormat="1" applyFont="1" applyFill="1" applyBorder="1" applyAlignment="1" applyProtection="1">
      <alignment horizontal="right" vertical="center" wrapText="1"/>
      <protection locked="0"/>
    </xf>
    <xf numFmtId="166" fontId="6" fillId="3" borderId="8" xfId="1" applyNumberFormat="1" applyFont="1" applyFill="1" applyBorder="1" applyAlignment="1" applyProtection="1">
      <alignment horizontal="right" vertical="center" wrapText="1"/>
      <protection locked="0"/>
    </xf>
    <xf numFmtId="0" fontId="9" fillId="2" borderId="12" xfId="0" applyFont="1" applyFill="1" applyBorder="1" applyAlignment="1" applyProtection="1">
      <alignment horizontal="center" vertical="center" wrapText="1"/>
      <protection locked="0"/>
    </xf>
    <xf numFmtId="0" fontId="8" fillId="2" borderId="13" xfId="0" applyFont="1" applyFill="1" applyBorder="1" applyAlignment="1" applyProtection="1">
      <alignment horizontal="center" vertical="center" wrapText="1"/>
      <protection locked="0"/>
    </xf>
    <xf numFmtId="0" fontId="8" fillId="2" borderId="14" xfId="0" applyFont="1" applyFill="1" applyBorder="1" applyAlignment="1" applyProtection="1">
      <alignment horizontal="center" vertical="center" wrapText="1"/>
      <protection locked="0"/>
    </xf>
    <xf numFmtId="3" fontId="10" fillId="3" borderId="3" xfId="0" applyNumberFormat="1" applyFont="1" applyFill="1" applyBorder="1" applyAlignment="1" applyProtection="1">
      <alignment horizontal="right" vertical="center" wrapText="1"/>
      <protection locked="0"/>
    </xf>
    <xf numFmtId="3" fontId="6" fillId="3" borderId="0" xfId="0" applyNumberFormat="1" applyFont="1" applyFill="1" applyBorder="1" applyAlignment="1" applyProtection="1">
      <alignment horizontal="right" vertical="center" wrapText="1"/>
      <protection locked="0"/>
    </xf>
    <xf numFmtId="3" fontId="6" fillId="3" borderId="8" xfId="0" applyNumberFormat="1" applyFont="1" applyFill="1" applyBorder="1" applyAlignment="1" applyProtection="1">
      <alignment horizontal="right" vertical="center" wrapText="1"/>
      <protection locked="0"/>
    </xf>
    <xf numFmtId="0" fontId="10" fillId="0" borderId="9" xfId="0" applyFont="1" applyBorder="1" applyProtection="1">
      <protection locked="0"/>
    </xf>
    <xf numFmtId="0" fontId="6" fillId="0" borderId="10" xfId="0" applyFont="1" applyBorder="1" applyProtection="1">
      <protection locked="0"/>
    </xf>
    <xf numFmtId="0" fontId="6" fillId="0" borderId="11" xfId="0" applyFont="1" applyBorder="1" applyProtection="1">
      <protection locked="0"/>
    </xf>
    <xf numFmtId="165" fontId="13" fillId="0" borderId="3" xfId="1" applyNumberFormat="1" applyFont="1" applyFill="1" applyBorder="1" applyProtection="1">
      <protection locked="0"/>
    </xf>
    <xf numFmtId="165" fontId="6" fillId="0" borderId="0" xfId="1" applyNumberFormat="1" applyFont="1" applyFill="1" applyBorder="1" applyProtection="1">
      <protection locked="0"/>
    </xf>
    <xf numFmtId="165" fontId="6" fillId="0" borderId="8" xfId="1" applyNumberFormat="1" applyFont="1" applyFill="1" applyBorder="1" applyProtection="1">
      <protection locked="0"/>
    </xf>
    <xf numFmtId="165" fontId="13" fillId="0" borderId="0" xfId="1" applyNumberFormat="1" applyFont="1" applyFill="1" applyBorder="1" applyProtection="1">
      <protection locked="0"/>
    </xf>
    <xf numFmtId="0" fontId="8" fillId="4" borderId="6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21" xfId="0" applyFont="1" applyFill="1" applyBorder="1" applyAlignment="1">
      <alignment horizontal="left" vertical="center" wrapText="1"/>
    </xf>
    <xf numFmtId="0" fontId="8" fillId="4" borderId="22" xfId="0" applyFont="1" applyFill="1" applyBorder="1" applyAlignment="1">
      <alignment horizontal="left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</cellXfs>
  <cellStyles count="3">
    <cellStyle name="Komma" xfId="1" builtinId="3"/>
    <cellStyle name="Prozent" xfId="2" builtinId="5"/>
    <cellStyle name="Standard" xfId="0" builtinId="0"/>
  </cellStyles>
  <dxfs count="7">
    <dxf>
      <font>
        <strike val="0"/>
        <outline val="0"/>
        <shadow val="0"/>
        <u val="none"/>
        <vertAlign val="baseline"/>
        <sz val="8"/>
        <color auto="1"/>
        <name val="Arial"/>
        <scheme val="none"/>
      </font>
      <numFmt numFmtId="2" formatCode="0.00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Arial"/>
        <scheme val="none"/>
      </font>
      <numFmt numFmtId="2" formatCode="0.00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Arial"/>
        <scheme val="none"/>
      </font>
      <numFmt numFmtId="168" formatCode="0.0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Arial"/>
        <scheme val="none"/>
      </font>
      <numFmt numFmtId="168" formatCode="0.0"/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8"/>
        <color auto="1"/>
        <name val="Arial"/>
        <scheme val="none"/>
      </font>
    </dxf>
    <dxf>
      <font>
        <strike val="0"/>
        <outline val="0"/>
        <shadow val="0"/>
        <u val="none"/>
        <vertAlign val="baseline"/>
        <sz val="8"/>
        <color auto="1"/>
        <name val="Arial"/>
        <scheme val="none"/>
      </font>
    </dxf>
    <dxf>
      <font>
        <strike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solid">
          <fgColor indexed="64"/>
          <bgColor theme="3" tint="-0.24997711111789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622300</xdr:colOff>
      <xdr:row>2</xdr:row>
      <xdr:rowOff>57150</xdr:rowOff>
    </xdr:from>
    <xdr:to>
      <xdr:col>3</xdr:col>
      <xdr:colOff>664633</xdr:colOff>
      <xdr:row>2</xdr:row>
      <xdr:rowOff>146050</xdr:rowOff>
    </xdr:to>
    <xdr:sp macro="" textlink="">
      <xdr:nvSpPr>
        <xdr:cNvPr id="2" name="Pfeil: nach unten 1">
          <a:extLst>
            <a:ext uri="{FF2B5EF4-FFF2-40B4-BE49-F238E27FC236}">
              <a16:creationId xmlns:a16="http://schemas.microsoft.com/office/drawing/2014/main" id="{EF6F7255-55A8-04BA-DCEA-981EA8E7ED1C}"/>
            </a:ext>
          </a:extLst>
        </xdr:cNvPr>
        <xdr:cNvSpPr/>
      </xdr:nvSpPr>
      <xdr:spPr bwMode="auto">
        <a:xfrm>
          <a:off x="5194300" y="539750"/>
          <a:ext cx="50800" cy="88900"/>
        </a:xfrm>
        <a:prstGeom prst="downArrow">
          <a:avLst/>
        </a:prstGeom>
        <a:solidFill>
          <a:srgbClr val="FF0000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de-DE" sz="1100">
            <a:solidFill>
              <a:srgbClr val="FF0000"/>
            </a:solidFill>
          </a:endParaRPr>
        </a:p>
      </xdr:txBody>
    </xdr:sp>
    <xdr:clientData/>
  </xdr:twoCellAnchor>
  <xdr:twoCellAnchor>
    <xdr:from>
      <xdr:col>3</xdr:col>
      <xdr:colOff>622300</xdr:colOff>
      <xdr:row>3</xdr:row>
      <xdr:rowOff>41275</xdr:rowOff>
    </xdr:from>
    <xdr:to>
      <xdr:col>3</xdr:col>
      <xdr:colOff>664633</xdr:colOff>
      <xdr:row>3</xdr:row>
      <xdr:rowOff>130175</xdr:rowOff>
    </xdr:to>
    <xdr:sp macro="" textlink="">
      <xdr:nvSpPr>
        <xdr:cNvPr id="3" name="Pfeil: nach unten 2">
          <a:extLst>
            <a:ext uri="{FF2B5EF4-FFF2-40B4-BE49-F238E27FC236}">
              <a16:creationId xmlns:a16="http://schemas.microsoft.com/office/drawing/2014/main" id="{4BDB16C6-44C8-06CB-C5FE-CE30FDB4390F}"/>
            </a:ext>
          </a:extLst>
        </xdr:cNvPr>
        <xdr:cNvSpPr/>
      </xdr:nvSpPr>
      <xdr:spPr bwMode="auto">
        <a:xfrm>
          <a:off x="5194300" y="685800"/>
          <a:ext cx="50800" cy="88900"/>
        </a:xfrm>
        <a:prstGeom prst="downArrow">
          <a:avLst/>
        </a:prstGeom>
        <a:solidFill>
          <a:srgbClr val="FF0000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de-DE" sz="1100">
            <a:solidFill>
              <a:srgbClr val="FF0000"/>
            </a:solidFill>
          </a:endParaRPr>
        </a:p>
      </xdr:txBody>
    </xdr:sp>
    <xdr:clientData/>
  </xdr:twoCellAnchor>
  <xdr:twoCellAnchor>
    <xdr:from>
      <xdr:col>3</xdr:col>
      <xdr:colOff>625475</xdr:colOff>
      <xdr:row>5</xdr:row>
      <xdr:rowOff>38100</xdr:rowOff>
    </xdr:from>
    <xdr:to>
      <xdr:col>3</xdr:col>
      <xdr:colOff>676275</xdr:colOff>
      <xdr:row>5</xdr:row>
      <xdr:rowOff>118110</xdr:rowOff>
    </xdr:to>
    <xdr:sp macro="" textlink="">
      <xdr:nvSpPr>
        <xdr:cNvPr id="4" name="Pfeil: nach unten 3">
          <a:extLst>
            <a:ext uri="{FF2B5EF4-FFF2-40B4-BE49-F238E27FC236}">
              <a16:creationId xmlns:a16="http://schemas.microsoft.com/office/drawing/2014/main" id="{61A8C0C8-000A-5142-87D5-C05AE30BB3D2}"/>
            </a:ext>
          </a:extLst>
        </xdr:cNvPr>
        <xdr:cNvSpPr/>
      </xdr:nvSpPr>
      <xdr:spPr bwMode="auto">
        <a:xfrm>
          <a:off x="5200650" y="990600"/>
          <a:ext cx="50800" cy="88900"/>
        </a:xfrm>
        <a:prstGeom prst="downArrow">
          <a:avLst/>
        </a:prstGeom>
        <a:solidFill>
          <a:srgbClr val="FF0000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de-DE" sz="1100">
            <a:solidFill>
              <a:srgbClr val="FF0000"/>
            </a:solidFill>
          </a:endParaRPr>
        </a:p>
      </xdr:txBody>
    </xdr:sp>
    <xdr:clientData/>
  </xdr:twoCellAnchor>
  <xdr:twoCellAnchor>
    <xdr:from>
      <xdr:col>3</xdr:col>
      <xdr:colOff>625475</xdr:colOff>
      <xdr:row>6</xdr:row>
      <xdr:rowOff>38100</xdr:rowOff>
    </xdr:from>
    <xdr:to>
      <xdr:col>3</xdr:col>
      <xdr:colOff>676275</xdr:colOff>
      <xdr:row>6</xdr:row>
      <xdr:rowOff>120650</xdr:rowOff>
    </xdr:to>
    <xdr:sp macro="" textlink="">
      <xdr:nvSpPr>
        <xdr:cNvPr id="5" name="Pfeil: nach unten 4">
          <a:extLst>
            <a:ext uri="{FF2B5EF4-FFF2-40B4-BE49-F238E27FC236}">
              <a16:creationId xmlns:a16="http://schemas.microsoft.com/office/drawing/2014/main" id="{935BF73A-565A-A963-30ED-DF0A267D3BD6}"/>
            </a:ext>
          </a:extLst>
        </xdr:cNvPr>
        <xdr:cNvSpPr/>
      </xdr:nvSpPr>
      <xdr:spPr bwMode="auto">
        <a:xfrm>
          <a:off x="5200650" y="1149350"/>
          <a:ext cx="50800" cy="88900"/>
        </a:xfrm>
        <a:prstGeom prst="downArrow">
          <a:avLst/>
        </a:prstGeom>
        <a:solidFill>
          <a:srgbClr val="FF0000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de-DE" sz="1100">
            <a:solidFill>
              <a:srgbClr val="FF0000"/>
            </a:solidFill>
          </a:endParaRPr>
        </a:p>
      </xdr:txBody>
    </xdr:sp>
    <xdr:clientData/>
  </xdr:twoCellAnchor>
  <xdr:twoCellAnchor>
    <xdr:from>
      <xdr:col>3</xdr:col>
      <xdr:colOff>622300</xdr:colOff>
      <xdr:row>7</xdr:row>
      <xdr:rowOff>44450</xdr:rowOff>
    </xdr:from>
    <xdr:to>
      <xdr:col>3</xdr:col>
      <xdr:colOff>664633</xdr:colOff>
      <xdr:row>7</xdr:row>
      <xdr:rowOff>127000</xdr:rowOff>
    </xdr:to>
    <xdr:sp macro="" textlink="">
      <xdr:nvSpPr>
        <xdr:cNvPr id="6" name="Pfeil: nach unten 5">
          <a:extLst>
            <a:ext uri="{FF2B5EF4-FFF2-40B4-BE49-F238E27FC236}">
              <a16:creationId xmlns:a16="http://schemas.microsoft.com/office/drawing/2014/main" id="{4B607E84-9C49-BD7D-1C4A-49DA419F8AD2}"/>
            </a:ext>
          </a:extLst>
        </xdr:cNvPr>
        <xdr:cNvSpPr/>
      </xdr:nvSpPr>
      <xdr:spPr bwMode="auto">
        <a:xfrm>
          <a:off x="5194300" y="1314450"/>
          <a:ext cx="50800" cy="88900"/>
        </a:xfrm>
        <a:prstGeom prst="downArrow">
          <a:avLst/>
        </a:prstGeom>
        <a:solidFill>
          <a:srgbClr val="FF0000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de-DE" sz="1100">
            <a:solidFill>
              <a:srgbClr val="FF0000"/>
            </a:solidFill>
          </a:endParaRPr>
        </a:p>
      </xdr:txBody>
    </xdr:sp>
    <xdr:clientData/>
  </xdr:twoCellAnchor>
  <xdr:twoCellAnchor>
    <xdr:from>
      <xdr:col>3</xdr:col>
      <xdr:colOff>624509</xdr:colOff>
      <xdr:row>9</xdr:row>
      <xdr:rowOff>38928</xdr:rowOff>
    </xdr:from>
    <xdr:to>
      <xdr:col>3</xdr:col>
      <xdr:colOff>666842</xdr:colOff>
      <xdr:row>9</xdr:row>
      <xdr:rowOff>127828</xdr:rowOff>
    </xdr:to>
    <xdr:sp macro="" textlink="">
      <xdr:nvSpPr>
        <xdr:cNvPr id="7" name="Pfeil: nach unten 6">
          <a:extLst>
            <a:ext uri="{FF2B5EF4-FFF2-40B4-BE49-F238E27FC236}">
              <a16:creationId xmlns:a16="http://schemas.microsoft.com/office/drawing/2014/main" id="{BFF9A982-E6CE-8FE6-8C03-BFB7EDADC6AF}"/>
            </a:ext>
          </a:extLst>
        </xdr:cNvPr>
        <xdr:cNvSpPr/>
      </xdr:nvSpPr>
      <xdr:spPr bwMode="auto">
        <a:xfrm>
          <a:off x="5195681" y="1646582"/>
          <a:ext cx="50800" cy="88900"/>
        </a:xfrm>
        <a:prstGeom prst="downArrow">
          <a:avLst/>
        </a:prstGeom>
        <a:solidFill>
          <a:srgbClr val="FF0000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de-DE" sz="1100">
            <a:solidFill>
              <a:srgbClr val="FF0000"/>
            </a:solidFill>
          </a:endParaRPr>
        </a:p>
      </xdr:txBody>
    </xdr:sp>
    <xdr:clientData/>
  </xdr:twoCellAnchor>
  <xdr:twoCellAnchor>
    <xdr:from>
      <xdr:col>3</xdr:col>
      <xdr:colOff>606425</xdr:colOff>
      <xdr:row>10</xdr:row>
      <xdr:rowOff>44450</xdr:rowOff>
    </xdr:from>
    <xdr:to>
      <xdr:col>3</xdr:col>
      <xdr:colOff>664482</xdr:colOff>
      <xdr:row>10</xdr:row>
      <xdr:rowOff>133350</xdr:rowOff>
    </xdr:to>
    <xdr:sp macro="" textlink="">
      <xdr:nvSpPr>
        <xdr:cNvPr id="8" name="Pfeil: nach unten 7">
          <a:extLst>
            <a:ext uri="{FF2B5EF4-FFF2-40B4-BE49-F238E27FC236}">
              <a16:creationId xmlns:a16="http://schemas.microsoft.com/office/drawing/2014/main" id="{DB952B2B-6CE3-4A99-FDE0-A4E6803BEDAA}"/>
            </a:ext>
          </a:extLst>
        </xdr:cNvPr>
        <xdr:cNvSpPr/>
      </xdr:nvSpPr>
      <xdr:spPr bwMode="auto">
        <a:xfrm>
          <a:off x="5187950" y="1797050"/>
          <a:ext cx="50800" cy="88900"/>
        </a:xfrm>
        <a:prstGeom prst="downArrow">
          <a:avLst/>
        </a:prstGeom>
        <a:solidFill>
          <a:srgbClr val="FF0000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de-DE" sz="1100">
            <a:solidFill>
              <a:srgbClr val="FF0000"/>
            </a:solidFill>
          </a:endParaRPr>
        </a:p>
      </xdr:txBody>
    </xdr:sp>
    <xdr:clientData/>
  </xdr:twoCellAnchor>
  <xdr:twoCellAnchor>
    <xdr:from>
      <xdr:col>3</xdr:col>
      <xdr:colOff>606425</xdr:colOff>
      <xdr:row>11</xdr:row>
      <xdr:rowOff>44450</xdr:rowOff>
    </xdr:from>
    <xdr:to>
      <xdr:col>3</xdr:col>
      <xdr:colOff>664482</xdr:colOff>
      <xdr:row>11</xdr:row>
      <xdr:rowOff>127000</xdr:rowOff>
    </xdr:to>
    <xdr:sp macro="" textlink="">
      <xdr:nvSpPr>
        <xdr:cNvPr id="9" name="Pfeil: nach unten 8">
          <a:extLst>
            <a:ext uri="{FF2B5EF4-FFF2-40B4-BE49-F238E27FC236}">
              <a16:creationId xmlns:a16="http://schemas.microsoft.com/office/drawing/2014/main" id="{2C7465D4-F184-F111-967B-BA8D98CC4948}"/>
            </a:ext>
          </a:extLst>
        </xdr:cNvPr>
        <xdr:cNvSpPr/>
      </xdr:nvSpPr>
      <xdr:spPr bwMode="auto">
        <a:xfrm>
          <a:off x="5187950" y="1949450"/>
          <a:ext cx="50800" cy="88900"/>
        </a:xfrm>
        <a:prstGeom prst="downArrow">
          <a:avLst/>
        </a:prstGeom>
        <a:solidFill>
          <a:srgbClr val="FF0000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de-DE" sz="1100">
            <a:solidFill>
              <a:srgbClr val="FF0000"/>
            </a:solidFill>
          </a:endParaRPr>
        </a:p>
      </xdr:txBody>
    </xdr:sp>
    <xdr:clientData/>
  </xdr:twoCellAnchor>
  <xdr:twoCellAnchor>
    <xdr:from>
      <xdr:col>3</xdr:col>
      <xdr:colOff>606425</xdr:colOff>
      <xdr:row>13</xdr:row>
      <xdr:rowOff>44450</xdr:rowOff>
    </xdr:from>
    <xdr:to>
      <xdr:col>3</xdr:col>
      <xdr:colOff>657225</xdr:colOff>
      <xdr:row>13</xdr:row>
      <xdr:rowOff>124460</xdr:rowOff>
    </xdr:to>
    <xdr:sp macro="" textlink="">
      <xdr:nvSpPr>
        <xdr:cNvPr id="10" name="Pfeil: nach unten 9">
          <a:extLst>
            <a:ext uri="{FF2B5EF4-FFF2-40B4-BE49-F238E27FC236}">
              <a16:creationId xmlns:a16="http://schemas.microsoft.com/office/drawing/2014/main" id="{F53DF634-F45D-EA16-8BBE-372F36DAA0D9}"/>
            </a:ext>
          </a:extLst>
        </xdr:cNvPr>
        <xdr:cNvSpPr/>
      </xdr:nvSpPr>
      <xdr:spPr bwMode="auto">
        <a:xfrm>
          <a:off x="5181600" y="2273300"/>
          <a:ext cx="50800" cy="88900"/>
        </a:xfrm>
        <a:prstGeom prst="downArrow">
          <a:avLst/>
        </a:prstGeom>
        <a:solidFill>
          <a:srgbClr val="FF0000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de-DE" sz="1100">
            <a:solidFill>
              <a:srgbClr val="FF0000"/>
            </a:solidFill>
          </a:endParaRPr>
        </a:p>
      </xdr:txBody>
    </xdr:sp>
    <xdr:clientData/>
  </xdr:twoCellAnchor>
  <xdr:twoCellAnchor>
    <xdr:from>
      <xdr:col>3</xdr:col>
      <xdr:colOff>606425</xdr:colOff>
      <xdr:row>14</xdr:row>
      <xdr:rowOff>50800</xdr:rowOff>
    </xdr:from>
    <xdr:to>
      <xdr:col>3</xdr:col>
      <xdr:colOff>657225</xdr:colOff>
      <xdr:row>14</xdr:row>
      <xdr:rowOff>139700</xdr:rowOff>
    </xdr:to>
    <xdr:sp macro="" textlink="">
      <xdr:nvSpPr>
        <xdr:cNvPr id="11" name="Pfeil: nach unten 10">
          <a:extLst>
            <a:ext uri="{FF2B5EF4-FFF2-40B4-BE49-F238E27FC236}">
              <a16:creationId xmlns:a16="http://schemas.microsoft.com/office/drawing/2014/main" id="{523605EA-B872-9477-AB9A-6D9328201686}"/>
            </a:ext>
          </a:extLst>
        </xdr:cNvPr>
        <xdr:cNvSpPr/>
      </xdr:nvSpPr>
      <xdr:spPr bwMode="auto">
        <a:xfrm>
          <a:off x="5181600" y="2432050"/>
          <a:ext cx="50800" cy="88900"/>
        </a:xfrm>
        <a:prstGeom prst="downArrow">
          <a:avLst/>
        </a:prstGeom>
        <a:solidFill>
          <a:srgbClr val="FF0000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de-DE" sz="1100">
            <a:solidFill>
              <a:srgbClr val="FF0000"/>
            </a:solidFill>
          </a:endParaRPr>
        </a:p>
      </xdr:txBody>
    </xdr:sp>
    <xdr:clientData/>
  </xdr:twoCellAnchor>
  <xdr:twoCellAnchor>
    <xdr:from>
      <xdr:col>4</xdr:col>
      <xdr:colOff>641764</xdr:colOff>
      <xdr:row>6</xdr:row>
      <xdr:rowOff>56875</xdr:rowOff>
    </xdr:from>
    <xdr:to>
      <xdr:col>4</xdr:col>
      <xdr:colOff>699821</xdr:colOff>
      <xdr:row>6</xdr:row>
      <xdr:rowOff>139425</xdr:rowOff>
    </xdr:to>
    <xdr:sp macro="" textlink="">
      <xdr:nvSpPr>
        <xdr:cNvPr id="12" name="Pfeil: nach unten 11">
          <a:extLst>
            <a:ext uri="{FF2B5EF4-FFF2-40B4-BE49-F238E27FC236}">
              <a16:creationId xmlns:a16="http://schemas.microsoft.com/office/drawing/2014/main" id="{13480B80-44F9-10D8-5FE2-A318443F5306}"/>
            </a:ext>
          </a:extLst>
        </xdr:cNvPr>
        <xdr:cNvSpPr/>
      </xdr:nvSpPr>
      <xdr:spPr bwMode="auto">
        <a:xfrm>
          <a:off x="6154806" y="1177788"/>
          <a:ext cx="50800" cy="88900"/>
        </a:xfrm>
        <a:prstGeom prst="downArrow">
          <a:avLst/>
        </a:prstGeom>
        <a:solidFill>
          <a:srgbClr val="FF0000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de-DE" sz="1100">
            <a:solidFill>
              <a:srgbClr val="FF0000"/>
            </a:solidFill>
          </a:endParaRPr>
        </a:p>
      </xdr:txBody>
    </xdr:sp>
    <xdr:clientData/>
  </xdr:twoCellAnchor>
  <xdr:twoCellAnchor>
    <xdr:from>
      <xdr:col>3</xdr:col>
      <xdr:colOff>603250</xdr:colOff>
      <xdr:row>15</xdr:row>
      <xdr:rowOff>57150</xdr:rowOff>
    </xdr:from>
    <xdr:to>
      <xdr:col>3</xdr:col>
      <xdr:colOff>645583</xdr:colOff>
      <xdr:row>15</xdr:row>
      <xdr:rowOff>146050</xdr:rowOff>
    </xdr:to>
    <xdr:sp macro="" textlink="">
      <xdr:nvSpPr>
        <xdr:cNvPr id="13" name="Pfeil: nach unten 12">
          <a:extLst>
            <a:ext uri="{FF2B5EF4-FFF2-40B4-BE49-F238E27FC236}">
              <a16:creationId xmlns:a16="http://schemas.microsoft.com/office/drawing/2014/main" id="{13AE15EA-7CC0-24F8-B1F9-345622BF0EEA}"/>
            </a:ext>
          </a:extLst>
        </xdr:cNvPr>
        <xdr:cNvSpPr/>
      </xdr:nvSpPr>
      <xdr:spPr bwMode="auto">
        <a:xfrm>
          <a:off x="5175250" y="2597150"/>
          <a:ext cx="50800" cy="88900"/>
        </a:xfrm>
        <a:prstGeom prst="downArrow">
          <a:avLst/>
        </a:prstGeom>
        <a:solidFill>
          <a:srgbClr val="FF0000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de-DE" sz="1100">
            <a:solidFill>
              <a:srgbClr val="FF0000"/>
            </a:solidFill>
          </a:endParaRPr>
        </a:p>
      </xdr:txBody>
    </xdr:sp>
    <xdr:clientData/>
  </xdr:twoCellAnchor>
  <xdr:twoCellAnchor>
    <xdr:from>
      <xdr:col>3</xdr:col>
      <xdr:colOff>606425</xdr:colOff>
      <xdr:row>16</xdr:row>
      <xdr:rowOff>57150</xdr:rowOff>
    </xdr:from>
    <xdr:to>
      <xdr:col>3</xdr:col>
      <xdr:colOff>657225</xdr:colOff>
      <xdr:row>16</xdr:row>
      <xdr:rowOff>139700</xdr:rowOff>
    </xdr:to>
    <xdr:sp macro="" textlink="">
      <xdr:nvSpPr>
        <xdr:cNvPr id="14" name="Pfeil: nach unten 13">
          <a:extLst>
            <a:ext uri="{FF2B5EF4-FFF2-40B4-BE49-F238E27FC236}">
              <a16:creationId xmlns:a16="http://schemas.microsoft.com/office/drawing/2014/main" id="{5C002046-2595-D38F-977E-609315E8F3B7}"/>
            </a:ext>
          </a:extLst>
        </xdr:cNvPr>
        <xdr:cNvSpPr/>
      </xdr:nvSpPr>
      <xdr:spPr bwMode="auto">
        <a:xfrm>
          <a:off x="5181600" y="2755900"/>
          <a:ext cx="50800" cy="88900"/>
        </a:xfrm>
        <a:prstGeom prst="downArrow">
          <a:avLst/>
        </a:prstGeom>
        <a:solidFill>
          <a:srgbClr val="FF0000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de-DE" sz="1100">
            <a:solidFill>
              <a:srgbClr val="FF0000"/>
            </a:solidFill>
          </a:endParaRPr>
        </a:p>
      </xdr:txBody>
    </xdr:sp>
    <xdr:clientData/>
  </xdr:twoCellAnchor>
  <xdr:twoCellAnchor>
    <xdr:from>
      <xdr:col>3</xdr:col>
      <xdr:colOff>606425</xdr:colOff>
      <xdr:row>17</xdr:row>
      <xdr:rowOff>38100</xdr:rowOff>
    </xdr:from>
    <xdr:to>
      <xdr:col>3</xdr:col>
      <xdr:colOff>657225</xdr:colOff>
      <xdr:row>17</xdr:row>
      <xdr:rowOff>120650</xdr:rowOff>
    </xdr:to>
    <xdr:sp macro="" textlink="">
      <xdr:nvSpPr>
        <xdr:cNvPr id="15" name="Pfeil: nach unten 14">
          <a:extLst>
            <a:ext uri="{FF2B5EF4-FFF2-40B4-BE49-F238E27FC236}">
              <a16:creationId xmlns:a16="http://schemas.microsoft.com/office/drawing/2014/main" id="{9A6A4884-0F19-B691-F3CB-57A9497DDD65}"/>
            </a:ext>
          </a:extLst>
        </xdr:cNvPr>
        <xdr:cNvSpPr/>
      </xdr:nvSpPr>
      <xdr:spPr bwMode="auto">
        <a:xfrm>
          <a:off x="5181600" y="2895600"/>
          <a:ext cx="50800" cy="88900"/>
        </a:xfrm>
        <a:prstGeom prst="downArrow">
          <a:avLst/>
        </a:prstGeom>
        <a:solidFill>
          <a:srgbClr val="FF0000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de-DE" sz="1100">
            <a:solidFill>
              <a:srgbClr val="FF0000"/>
            </a:solidFill>
          </a:endParaRPr>
        </a:p>
      </xdr:txBody>
    </xdr:sp>
    <xdr:clientData/>
  </xdr:twoCellAnchor>
  <xdr:twoCellAnchor>
    <xdr:from>
      <xdr:col>4</xdr:col>
      <xdr:colOff>644525</xdr:colOff>
      <xdr:row>2</xdr:row>
      <xdr:rowOff>44450</xdr:rowOff>
    </xdr:from>
    <xdr:to>
      <xdr:col>4</xdr:col>
      <xdr:colOff>695325</xdr:colOff>
      <xdr:row>2</xdr:row>
      <xdr:rowOff>124460</xdr:rowOff>
    </xdr:to>
    <xdr:sp macro="" textlink="">
      <xdr:nvSpPr>
        <xdr:cNvPr id="16" name="Pfeil: nach unten 15">
          <a:extLst>
            <a:ext uri="{FF2B5EF4-FFF2-40B4-BE49-F238E27FC236}">
              <a16:creationId xmlns:a16="http://schemas.microsoft.com/office/drawing/2014/main" id="{711C807C-B5FD-468B-7815-75D8E3BE7DAA}"/>
            </a:ext>
          </a:extLst>
        </xdr:cNvPr>
        <xdr:cNvSpPr/>
      </xdr:nvSpPr>
      <xdr:spPr bwMode="auto">
        <a:xfrm>
          <a:off x="6159500" y="527050"/>
          <a:ext cx="50800" cy="88900"/>
        </a:xfrm>
        <a:prstGeom prst="downArrow">
          <a:avLst/>
        </a:prstGeom>
        <a:solidFill>
          <a:srgbClr val="FF0000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de-DE" sz="1100">
            <a:solidFill>
              <a:srgbClr val="FF0000"/>
            </a:solidFill>
          </a:endParaRPr>
        </a:p>
      </xdr:txBody>
    </xdr:sp>
    <xdr:clientData/>
  </xdr:twoCellAnchor>
  <xdr:twoCellAnchor>
    <xdr:from>
      <xdr:col>4</xdr:col>
      <xdr:colOff>650875</xdr:colOff>
      <xdr:row>3</xdr:row>
      <xdr:rowOff>57150</xdr:rowOff>
    </xdr:from>
    <xdr:to>
      <xdr:col>4</xdr:col>
      <xdr:colOff>701675</xdr:colOff>
      <xdr:row>3</xdr:row>
      <xdr:rowOff>137160</xdr:rowOff>
    </xdr:to>
    <xdr:sp macro="" textlink="">
      <xdr:nvSpPr>
        <xdr:cNvPr id="17" name="Pfeil: nach unten 16">
          <a:extLst>
            <a:ext uri="{FF2B5EF4-FFF2-40B4-BE49-F238E27FC236}">
              <a16:creationId xmlns:a16="http://schemas.microsoft.com/office/drawing/2014/main" id="{F44A616C-C0BF-11AD-A248-C12CC0895B5C}"/>
            </a:ext>
          </a:extLst>
        </xdr:cNvPr>
        <xdr:cNvSpPr/>
      </xdr:nvSpPr>
      <xdr:spPr bwMode="auto">
        <a:xfrm>
          <a:off x="6165850" y="692150"/>
          <a:ext cx="50800" cy="88900"/>
        </a:xfrm>
        <a:prstGeom prst="downArrow">
          <a:avLst/>
        </a:prstGeom>
        <a:solidFill>
          <a:srgbClr val="FF0000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de-DE" sz="1100">
            <a:solidFill>
              <a:srgbClr val="FF0000"/>
            </a:solidFill>
          </a:endParaRPr>
        </a:p>
      </xdr:txBody>
    </xdr:sp>
    <xdr:clientData/>
  </xdr:twoCellAnchor>
  <xdr:twoCellAnchor>
    <xdr:from>
      <xdr:col>4</xdr:col>
      <xdr:colOff>641488</xdr:colOff>
      <xdr:row>7</xdr:row>
      <xdr:rowOff>54390</xdr:rowOff>
    </xdr:from>
    <xdr:to>
      <xdr:col>4</xdr:col>
      <xdr:colOff>699545</xdr:colOff>
      <xdr:row>7</xdr:row>
      <xdr:rowOff>135642</xdr:rowOff>
    </xdr:to>
    <xdr:sp macro="" textlink="">
      <xdr:nvSpPr>
        <xdr:cNvPr id="19" name="Pfeil: nach unten 18">
          <a:extLst>
            <a:ext uri="{FF2B5EF4-FFF2-40B4-BE49-F238E27FC236}">
              <a16:creationId xmlns:a16="http://schemas.microsoft.com/office/drawing/2014/main" id="{94C6FA91-CB42-DA29-C7C7-B65A8305197D}"/>
            </a:ext>
          </a:extLst>
        </xdr:cNvPr>
        <xdr:cNvSpPr/>
      </xdr:nvSpPr>
      <xdr:spPr bwMode="auto">
        <a:xfrm>
          <a:off x="6154530" y="1335433"/>
          <a:ext cx="50800" cy="90280"/>
        </a:xfrm>
        <a:prstGeom prst="downArrow">
          <a:avLst/>
        </a:prstGeom>
        <a:solidFill>
          <a:srgbClr val="FF0000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de-DE" sz="1100">
            <a:solidFill>
              <a:srgbClr val="FF0000"/>
            </a:solidFill>
          </a:endParaRPr>
        </a:p>
      </xdr:txBody>
    </xdr:sp>
    <xdr:clientData/>
  </xdr:twoCellAnchor>
  <xdr:twoCellAnchor>
    <xdr:from>
      <xdr:col>4</xdr:col>
      <xdr:colOff>642593</xdr:colOff>
      <xdr:row>13</xdr:row>
      <xdr:rowOff>36168</xdr:rowOff>
    </xdr:from>
    <xdr:to>
      <xdr:col>4</xdr:col>
      <xdr:colOff>700650</xdr:colOff>
      <xdr:row>13</xdr:row>
      <xdr:rowOff>119999</xdr:rowOff>
    </xdr:to>
    <xdr:sp macro="" textlink="">
      <xdr:nvSpPr>
        <xdr:cNvPr id="21" name="Pfeil: nach unten 20">
          <a:extLst>
            <a:ext uri="{FF2B5EF4-FFF2-40B4-BE49-F238E27FC236}">
              <a16:creationId xmlns:a16="http://schemas.microsoft.com/office/drawing/2014/main" id="{ABD054AB-E54C-2B66-5394-B10D778A0A92}"/>
            </a:ext>
          </a:extLst>
        </xdr:cNvPr>
        <xdr:cNvSpPr/>
      </xdr:nvSpPr>
      <xdr:spPr bwMode="auto">
        <a:xfrm>
          <a:off x="6155635" y="2277994"/>
          <a:ext cx="50800" cy="90280"/>
        </a:xfrm>
        <a:prstGeom prst="downArrow">
          <a:avLst/>
        </a:prstGeom>
        <a:solidFill>
          <a:srgbClr val="FF0000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de-DE" sz="1100">
            <a:solidFill>
              <a:srgbClr val="FF0000"/>
            </a:solidFill>
          </a:endParaRPr>
        </a:p>
      </xdr:txBody>
    </xdr:sp>
    <xdr:clientData/>
  </xdr:twoCellAnchor>
  <xdr:twoCellAnchor>
    <xdr:from>
      <xdr:col>4</xdr:col>
      <xdr:colOff>649910</xdr:colOff>
      <xdr:row>9</xdr:row>
      <xdr:rowOff>42380</xdr:rowOff>
    </xdr:from>
    <xdr:to>
      <xdr:col>4</xdr:col>
      <xdr:colOff>692243</xdr:colOff>
      <xdr:row>9</xdr:row>
      <xdr:rowOff>132661</xdr:rowOff>
    </xdr:to>
    <xdr:sp macro="" textlink="">
      <xdr:nvSpPr>
        <xdr:cNvPr id="22" name="Pfeil: nach unten 21">
          <a:extLst>
            <a:ext uri="{FF2B5EF4-FFF2-40B4-BE49-F238E27FC236}">
              <a16:creationId xmlns:a16="http://schemas.microsoft.com/office/drawing/2014/main" id="{5BA00C9E-682C-13B8-1DB4-52FBC4FF9215}"/>
            </a:ext>
          </a:extLst>
        </xdr:cNvPr>
        <xdr:cNvSpPr/>
      </xdr:nvSpPr>
      <xdr:spPr bwMode="auto">
        <a:xfrm>
          <a:off x="6153427" y="1653209"/>
          <a:ext cx="50800" cy="90281"/>
        </a:xfrm>
        <a:prstGeom prst="downArrow">
          <a:avLst/>
        </a:prstGeom>
        <a:solidFill>
          <a:srgbClr val="FF0000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de-DE" sz="1100">
            <a:solidFill>
              <a:srgbClr val="FF0000"/>
            </a:solidFill>
          </a:endParaRPr>
        </a:p>
      </xdr:txBody>
    </xdr:sp>
    <xdr:clientData/>
  </xdr:twoCellAnchor>
  <xdr:twoCellAnchor>
    <xdr:from>
      <xdr:col>4</xdr:col>
      <xdr:colOff>643698</xdr:colOff>
      <xdr:row>17</xdr:row>
      <xdr:rowOff>40032</xdr:rowOff>
    </xdr:from>
    <xdr:to>
      <xdr:col>4</xdr:col>
      <xdr:colOff>694498</xdr:colOff>
      <xdr:row>17</xdr:row>
      <xdr:rowOff>130312</xdr:rowOff>
    </xdr:to>
    <xdr:sp macro="" textlink="">
      <xdr:nvSpPr>
        <xdr:cNvPr id="23" name="Pfeil: nach unten 22">
          <a:extLst>
            <a:ext uri="{FF2B5EF4-FFF2-40B4-BE49-F238E27FC236}">
              <a16:creationId xmlns:a16="http://schemas.microsoft.com/office/drawing/2014/main" id="{C7B6DECC-4EAA-0D7B-70C6-64316F7D694F}"/>
            </a:ext>
          </a:extLst>
        </xdr:cNvPr>
        <xdr:cNvSpPr/>
      </xdr:nvSpPr>
      <xdr:spPr bwMode="auto">
        <a:xfrm>
          <a:off x="6156740" y="2922380"/>
          <a:ext cx="50800" cy="90280"/>
        </a:xfrm>
        <a:prstGeom prst="downArrow">
          <a:avLst/>
        </a:prstGeom>
        <a:solidFill>
          <a:srgbClr val="FF0000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de-DE" sz="1100">
            <a:solidFill>
              <a:srgbClr val="FF0000"/>
            </a:solidFill>
          </a:endParaRPr>
        </a:p>
      </xdr:txBody>
    </xdr:sp>
    <xdr:clientData/>
  </xdr:twoCellAnchor>
  <xdr:twoCellAnchor>
    <xdr:from>
      <xdr:col>6</xdr:col>
      <xdr:colOff>735358</xdr:colOff>
      <xdr:row>15</xdr:row>
      <xdr:rowOff>55769</xdr:rowOff>
    </xdr:from>
    <xdr:to>
      <xdr:col>6</xdr:col>
      <xdr:colOff>777691</xdr:colOff>
      <xdr:row>15</xdr:row>
      <xdr:rowOff>146050</xdr:rowOff>
    </xdr:to>
    <xdr:sp macro="" textlink="">
      <xdr:nvSpPr>
        <xdr:cNvPr id="24" name="Pfeil: nach unten 23">
          <a:extLst>
            <a:ext uri="{FF2B5EF4-FFF2-40B4-BE49-F238E27FC236}">
              <a16:creationId xmlns:a16="http://schemas.microsoft.com/office/drawing/2014/main" id="{B0937B12-664F-F10E-93CE-E0E6A4F6810B}"/>
            </a:ext>
          </a:extLst>
        </xdr:cNvPr>
        <xdr:cNvSpPr/>
      </xdr:nvSpPr>
      <xdr:spPr bwMode="auto">
        <a:xfrm>
          <a:off x="8363226" y="2617856"/>
          <a:ext cx="50800" cy="90281"/>
        </a:xfrm>
        <a:prstGeom prst="downArrow">
          <a:avLst/>
        </a:prstGeom>
        <a:solidFill>
          <a:srgbClr val="FF0000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de-DE" sz="1100">
            <a:solidFill>
              <a:srgbClr val="FF0000"/>
            </a:solidFill>
          </a:endParaRPr>
        </a:p>
      </xdr:txBody>
    </xdr:sp>
    <xdr:clientData/>
  </xdr:twoCellAnchor>
  <xdr:twoCellAnchor>
    <xdr:from>
      <xdr:col>6</xdr:col>
      <xdr:colOff>736463</xdr:colOff>
      <xdr:row>16</xdr:row>
      <xdr:rowOff>42242</xdr:rowOff>
    </xdr:from>
    <xdr:to>
      <xdr:col>6</xdr:col>
      <xdr:colOff>778796</xdr:colOff>
      <xdr:row>16</xdr:row>
      <xdr:rowOff>132523</xdr:rowOff>
    </xdr:to>
    <xdr:sp macro="" textlink="">
      <xdr:nvSpPr>
        <xdr:cNvPr id="26" name="Pfeil: nach unten 25">
          <a:extLst>
            <a:ext uri="{FF2B5EF4-FFF2-40B4-BE49-F238E27FC236}">
              <a16:creationId xmlns:a16="http://schemas.microsoft.com/office/drawing/2014/main" id="{119D6C1D-E883-2C53-9F4F-5B2006EC0A91}"/>
            </a:ext>
          </a:extLst>
        </xdr:cNvPr>
        <xdr:cNvSpPr/>
      </xdr:nvSpPr>
      <xdr:spPr bwMode="auto">
        <a:xfrm>
          <a:off x="8364331" y="2770809"/>
          <a:ext cx="50800" cy="90281"/>
        </a:xfrm>
        <a:prstGeom prst="downArrow">
          <a:avLst/>
        </a:prstGeom>
        <a:solidFill>
          <a:srgbClr val="FF0000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de-DE" sz="1100">
            <a:solidFill>
              <a:srgbClr val="FF0000"/>
            </a:solidFill>
          </a:endParaRPr>
        </a:p>
      </xdr:txBody>
    </xdr:sp>
    <xdr:clientData/>
  </xdr:twoCellAnchor>
  <xdr:twoCellAnchor>
    <xdr:from>
      <xdr:col>5</xdr:col>
      <xdr:colOff>730664</xdr:colOff>
      <xdr:row>3</xdr:row>
      <xdr:rowOff>37134</xdr:rowOff>
    </xdr:from>
    <xdr:to>
      <xdr:col>5</xdr:col>
      <xdr:colOff>772997</xdr:colOff>
      <xdr:row>3</xdr:row>
      <xdr:rowOff>127415</xdr:rowOff>
    </xdr:to>
    <xdr:sp macro="" textlink="">
      <xdr:nvSpPr>
        <xdr:cNvPr id="33" name="Pfeil: nach unten 32">
          <a:extLst>
            <a:ext uri="{FF2B5EF4-FFF2-40B4-BE49-F238E27FC236}">
              <a16:creationId xmlns:a16="http://schemas.microsoft.com/office/drawing/2014/main" id="{B2484DE7-6046-83C4-85E6-0C2719C1AE25}"/>
            </a:ext>
          </a:extLst>
        </xdr:cNvPr>
        <xdr:cNvSpPr/>
      </xdr:nvSpPr>
      <xdr:spPr bwMode="auto">
        <a:xfrm>
          <a:off x="7214704" y="693531"/>
          <a:ext cx="50800" cy="90281"/>
        </a:xfrm>
        <a:prstGeom prst="downArrow">
          <a:avLst/>
        </a:prstGeom>
        <a:solidFill>
          <a:srgbClr val="FF0000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de-DE" sz="1100">
            <a:solidFill>
              <a:srgbClr val="FF0000"/>
            </a:solidFill>
          </a:endParaRPr>
        </a:p>
      </xdr:txBody>
    </xdr:sp>
    <xdr:clientData/>
  </xdr:twoCellAnchor>
  <xdr:twoCellAnchor>
    <xdr:from>
      <xdr:col>5</xdr:col>
      <xdr:colOff>733977</xdr:colOff>
      <xdr:row>2</xdr:row>
      <xdr:rowOff>44451</xdr:rowOff>
    </xdr:from>
    <xdr:to>
      <xdr:col>5</xdr:col>
      <xdr:colOff>776310</xdr:colOff>
      <xdr:row>2</xdr:row>
      <xdr:rowOff>125704</xdr:rowOff>
    </xdr:to>
    <xdr:sp macro="" textlink="">
      <xdr:nvSpPr>
        <xdr:cNvPr id="34" name="Pfeil: nach unten 33">
          <a:extLst>
            <a:ext uri="{FF2B5EF4-FFF2-40B4-BE49-F238E27FC236}">
              <a16:creationId xmlns:a16="http://schemas.microsoft.com/office/drawing/2014/main" id="{0AD4942F-1657-41DC-45A4-C22158CDBA12}"/>
            </a:ext>
          </a:extLst>
        </xdr:cNvPr>
        <xdr:cNvSpPr/>
      </xdr:nvSpPr>
      <xdr:spPr bwMode="auto">
        <a:xfrm>
          <a:off x="7218017" y="531192"/>
          <a:ext cx="50800" cy="90281"/>
        </a:xfrm>
        <a:prstGeom prst="downArrow">
          <a:avLst/>
        </a:prstGeom>
        <a:solidFill>
          <a:srgbClr val="FF0000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de-DE" sz="1100">
            <a:solidFill>
              <a:srgbClr val="FF0000"/>
            </a:solidFill>
          </a:endParaRPr>
        </a:p>
      </xdr:txBody>
    </xdr:sp>
    <xdr:clientData/>
  </xdr:twoCellAnchor>
  <xdr:twoCellAnchor>
    <xdr:from>
      <xdr:col>5</xdr:col>
      <xdr:colOff>731768</xdr:colOff>
      <xdr:row>5</xdr:row>
      <xdr:rowOff>37547</xdr:rowOff>
    </xdr:from>
    <xdr:to>
      <xdr:col>5</xdr:col>
      <xdr:colOff>774101</xdr:colOff>
      <xdr:row>5</xdr:row>
      <xdr:rowOff>118800</xdr:rowOff>
    </xdr:to>
    <xdr:sp macro="" textlink="">
      <xdr:nvSpPr>
        <xdr:cNvPr id="35" name="Pfeil: nach unten 34">
          <a:extLst>
            <a:ext uri="{FF2B5EF4-FFF2-40B4-BE49-F238E27FC236}">
              <a16:creationId xmlns:a16="http://schemas.microsoft.com/office/drawing/2014/main" id="{1D6FBCB1-23AE-3FDE-5431-79B409B79AB5}"/>
            </a:ext>
          </a:extLst>
        </xdr:cNvPr>
        <xdr:cNvSpPr/>
      </xdr:nvSpPr>
      <xdr:spPr bwMode="auto">
        <a:xfrm>
          <a:off x="7215808" y="998330"/>
          <a:ext cx="50800" cy="90281"/>
        </a:xfrm>
        <a:prstGeom prst="downArrow">
          <a:avLst/>
        </a:prstGeom>
        <a:solidFill>
          <a:srgbClr val="FF0000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de-DE" sz="1100">
            <a:solidFill>
              <a:srgbClr val="FF0000"/>
            </a:solidFill>
          </a:endParaRPr>
        </a:p>
      </xdr:txBody>
    </xdr:sp>
    <xdr:clientData/>
  </xdr:twoCellAnchor>
  <xdr:twoCellAnchor>
    <xdr:from>
      <xdr:col>5</xdr:col>
      <xdr:colOff>735082</xdr:colOff>
      <xdr:row>6</xdr:row>
      <xdr:rowOff>45554</xdr:rowOff>
    </xdr:from>
    <xdr:to>
      <xdr:col>5</xdr:col>
      <xdr:colOff>777415</xdr:colOff>
      <xdr:row>6</xdr:row>
      <xdr:rowOff>135835</xdr:rowOff>
    </xdr:to>
    <xdr:sp macro="" textlink="">
      <xdr:nvSpPr>
        <xdr:cNvPr id="36" name="Pfeil: nach unten 35">
          <a:extLst>
            <a:ext uri="{FF2B5EF4-FFF2-40B4-BE49-F238E27FC236}">
              <a16:creationId xmlns:a16="http://schemas.microsoft.com/office/drawing/2014/main" id="{DC22F235-6768-10BC-2224-8FADAD1BD0BA}"/>
            </a:ext>
          </a:extLst>
        </xdr:cNvPr>
        <xdr:cNvSpPr/>
      </xdr:nvSpPr>
      <xdr:spPr bwMode="auto">
        <a:xfrm>
          <a:off x="7219122" y="1172817"/>
          <a:ext cx="50800" cy="90281"/>
        </a:xfrm>
        <a:prstGeom prst="downArrow">
          <a:avLst/>
        </a:prstGeom>
        <a:solidFill>
          <a:srgbClr val="FF0000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de-DE" sz="1100">
            <a:solidFill>
              <a:srgbClr val="FF0000"/>
            </a:solidFill>
          </a:endParaRPr>
        </a:p>
      </xdr:txBody>
    </xdr:sp>
    <xdr:clientData/>
  </xdr:twoCellAnchor>
  <xdr:twoCellAnchor>
    <xdr:from>
      <xdr:col>5</xdr:col>
      <xdr:colOff>728870</xdr:colOff>
      <xdr:row>10</xdr:row>
      <xdr:rowOff>53699</xdr:rowOff>
    </xdr:from>
    <xdr:to>
      <xdr:col>5</xdr:col>
      <xdr:colOff>779670</xdr:colOff>
      <xdr:row>10</xdr:row>
      <xdr:rowOff>134952</xdr:rowOff>
    </xdr:to>
    <xdr:sp macro="" textlink="">
      <xdr:nvSpPr>
        <xdr:cNvPr id="37" name="Pfeil: nach unten 36">
          <a:extLst>
            <a:ext uri="{FF2B5EF4-FFF2-40B4-BE49-F238E27FC236}">
              <a16:creationId xmlns:a16="http://schemas.microsoft.com/office/drawing/2014/main" id="{FA940648-B7D2-B0B5-96CC-B2B05DA3362D}"/>
            </a:ext>
          </a:extLst>
        </xdr:cNvPr>
        <xdr:cNvSpPr/>
      </xdr:nvSpPr>
      <xdr:spPr bwMode="auto">
        <a:xfrm>
          <a:off x="7222435" y="1805609"/>
          <a:ext cx="50800" cy="90281"/>
        </a:xfrm>
        <a:prstGeom prst="downArrow">
          <a:avLst/>
        </a:prstGeom>
        <a:solidFill>
          <a:srgbClr val="FF0000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de-DE" sz="1100">
            <a:solidFill>
              <a:srgbClr val="FF0000"/>
            </a:solidFill>
          </a:endParaRPr>
        </a:p>
      </xdr:txBody>
    </xdr:sp>
    <xdr:clientData/>
  </xdr:twoCellAnchor>
  <xdr:twoCellAnchor>
    <xdr:from>
      <xdr:col>5</xdr:col>
      <xdr:colOff>730664</xdr:colOff>
      <xdr:row>11</xdr:row>
      <xdr:rowOff>41966</xdr:rowOff>
    </xdr:from>
    <xdr:to>
      <xdr:col>5</xdr:col>
      <xdr:colOff>772997</xdr:colOff>
      <xdr:row>11</xdr:row>
      <xdr:rowOff>132247</xdr:rowOff>
    </xdr:to>
    <xdr:sp macro="" textlink="">
      <xdr:nvSpPr>
        <xdr:cNvPr id="38" name="Pfeil: nach unten 37">
          <a:extLst>
            <a:ext uri="{FF2B5EF4-FFF2-40B4-BE49-F238E27FC236}">
              <a16:creationId xmlns:a16="http://schemas.microsoft.com/office/drawing/2014/main" id="{B0119404-F910-0BA6-DF45-79E896A89693}"/>
            </a:ext>
          </a:extLst>
        </xdr:cNvPr>
        <xdr:cNvSpPr/>
      </xdr:nvSpPr>
      <xdr:spPr bwMode="auto">
        <a:xfrm>
          <a:off x="7214704" y="1963531"/>
          <a:ext cx="50800" cy="90281"/>
        </a:xfrm>
        <a:prstGeom prst="downArrow">
          <a:avLst/>
        </a:prstGeom>
        <a:solidFill>
          <a:srgbClr val="FF0000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de-DE" sz="1100">
            <a:solidFill>
              <a:srgbClr val="FF0000"/>
            </a:solidFill>
          </a:endParaRPr>
        </a:p>
      </xdr:txBody>
    </xdr:sp>
    <xdr:clientData/>
  </xdr:twoCellAnchor>
  <xdr:twoCellAnchor>
    <xdr:from>
      <xdr:col>5</xdr:col>
      <xdr:colOff>733977</xdr:colOff>
      <xdr:row>12</xdr:row>
      <xdr:rowOff>56321</xdr:rowOff>
    </xdr:from>
    <xdr:to>
      <xdr:col>5</xdr:col>
      <xdr:colOff>776310</xdr:colOff>
      <xdr:row>12</xdr:row>
      <xdr:rowOff>140153</xdr:rowOff>
    </xdr:to>
    <xdr:sp macro="" textlink="">
      <xdr:nvSpPr>
        <xdr:cNvPr id="39" name="Pfeil: nach unten 38">
          <a:extLst>
            <a:ext uri="{FF2B5EF4-FFF2-40B4-BE49-F238E27FC236}">
              <a16:creationId xmlns:a16="http://schemas.microsoft.com/office/drawing/2014/main" id="{237054E9-FF22-6A7A-B2E2-3E01E2AD8FC9}"/>
            </a:ext>
          </a:extLst>
        </xdr:cNvPr>
        <xdr:cNvSpPr/>
      </xdr:nvSpPr>
      <xdr:spPr bwMode="auto">
        <a:xfrm>
          <a:off x="7218017" y="2138017"/>
          <a:ext cx="50800" cy="90281"/>
        </a:xfrm>
        <a:prstGeom prst="downArrow">
          <a:avLst/>
        </a:prstGeom>
        <a:solidFill>
          <a:srgbClr val="FF0000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de-DE" sz="1100">
            <a:solidFill>
              <a:srgbClr val="FF0000"/>
            </a:solidFill>
          </a:endParaRPr>
        </a:p>
      </xdr:txBody>
    </xdr:sp>
    <xdr:clientData/>
  </xdr:twoCellAnchor>
  <xdr:twoCellAnchor>
    <xdr:from>
      <xdr:col>5</xdr:col>
      <xdr:colOff>716722</xdr:colOff>
      <xdr:row>13</xdr:row>
      <xdr:rowOff>37548</xdr:rowOff>
    </xdr:from>
    <xdr:to>
      <xdr:col>5</xdr:col>
      <xdr:colOff>767522</xdr:colOff>
      <xdr:row>13</xdr:row>
      <xdr:rowOff>121380</xdr:rowOff>
    </xdr:to>
    <xdr:sp macro="" textlink="">
      <xdr:nvSpPr>
        <xdr:cNvPr id="40" name="Pfeil: nach unten 39">
          <a:extLst>
            <a:ext uri="{FF2B5EF4-FFF2-40B4-BE49-F238E27FC236}">
              <a16:creationId xmlns:a16="http://schemas.microsoft.com/office/drawing/2014/main" id="{5B139D1C-2112-0653-D0EA-29A4F2D99FCE}"/>
            </a:ext>
          </a:extLst>
        </xdr:cNvPr>
        <xdr:cNvSpPr/>
      </xdr:nvSpPr>
      <xdr:spPr bwMode="auto">
        <a:xfrm>
          <a:off x="7210287" y="2279374"/>
          <a:ext cx="50800" cy="90281"/>
        </a:xfrm>
        <a:prstGeom prst="downArrow">
          <a:avLst/>
        </a:prstGeom>
        <a:solidFill>
          <a:srgbClr val="FF0000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de-DE" sz="1100">
            <a:solidFill>
              <a:srgbClr val="FF0000"/>
            </a:solidFill>
          </a:endParaRPr>
        </a:p>
      </xdr:txBody>
    </xdr:sp>
    <xdr:clientData/>
  </xdr:twoCellAnchor>
  <xdr:twoCellAnchor>
    <xdr:from>
      <xdr:col>5</xdr:col>
      <xdr:colOff>713686</xdr:colOff>
      <xdr:row>14</xdr:row>
      <xdr:rowOff>51904</xdr:rowOff>
    </xdr:from>
    <xdr:to>
      <xdr:col>5</xdr:col>
      <xdr:colOff>771743</xdr:colOff>
      <xdr:row>14</xdr:row>
      <xdr:rowOff>142185</xdr:rowOff>
    </xdr:to>
    <xdr:sp macro="" textlink="">
      <xdr:nvSpPr>
        <xdr:cNvPr id="41" name="Pfeil: nach unten 40">
          <a:extLst>
            <a:ext uri="{FF2B5EF4-FFF2-40B4-BE49-F238E27FC236}">
              <a16:creationId xmlns:a16="http://schemas.microsoft.com/office/drawing/2014/main" id="{6A6309BE-0E15-137C-76CA-040778AFE919}"/>
            </a:ext>
          </a:extLst>
        </xdr:cNvPr>
        <xdr:cNvSpPr/>
      </xdr:nvSpPr>
      <xdr:spPr bwMode="auto">
        <a:xfrm>
          <a:off x="7213601" y="2453861"/>
          <a:ext cx="50800" cy="90281"/>
        </a:xfrm>
        <a:prstGeom prst="downArrow">
          <a:avLst/>
        </a:prstGeom>
        <a:solidFill>
          <a:srgbClr val="FF0000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de-DE" sz="1100">
            <a:solidFill>
              <a:srgbClr val="FF0000"/>
            </a:solidFill>
          </a:endParaRPr>
        </a:p>
      </xdr:txBody>
    </xdr:sp>
    <xdr:clientData/>
  </xdr:twoCellAnchor>
  <xdr:twoCellAnchor>
    <xdr:from>
      <xdr:col>5</xdr:col>
      <xdr:colOff>734392</xdr:colOff>
      <xdr:row>17</xdr:row>
      <xdr:rowOff>38652</xdr:rowOff>
    </xdr:from>
    <xdr:to>
      <xdr:col>5</xdr:col>
      <xdr:colOff>785192</xdr:colOff>
      <xdr:row>17</xdr:row>
      <xdr:rowOff>128933</xdr:rowOff>
    </xdr:to>
    <xdr:sp macro="" textlink="">
      <xdr:nvSpPr>
        <xdr:cNvPr id="42" name="Pfeil: nach unten 41">
          <a:extLst>
            <a:ext uri="{FF2B5EF4-FFF2-40B4-BE49-F238E27FC236}">
              <a16:creationId xmlns:a16="http://schemas.microsoft.com/office/drawing/2014/main" id="{31A2E095-D3FC-6466-FA3B-457B8043152A}"/>
            </a:ext>
          </a:extLst>
        </xdr:cNvPr>
        <xdr:cNvSpPr/>
      </xdr:nvSpPr>
      <xdr:spPr bwMode="auto">
        <a:xfrm>
          <a:off x="7227957" y="2921000"/>
          <a:ext cx="50800" cy="90281"/>
        </a:xfrm>
        <a:prstGeom prst="downArrow">
          <a:avLst/>
        </a:prstGeom>
        <a:solidFill>
          <a:srgbClr val="FF0000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de-DE" sz="1100">
            <a:solidFill>
              <a:srgbClr val="FF0000"/>
            </a:solidFill>
          </a:endParaRPr>
        </a:p>
      </xdr:txBody>
    </xdr:sp>
    <xdr:clientData/>
  </xdr:twoCellAnchor>
  <xdr:twoCellAnchor>
    <xdr:from>
      <xdr:col>6</xdr:col>
      <xdr:colOff>740880</xdr:colOff>
      <xdr:row>13</xdr:row>
      <xdr:rowOff>41137</xdr:rowOff>
    </xdr:from>
    <xdr:to>
      <xdr:col>6</xdr:col>
      <xdr:colOff>791680</xdr:colOff>
      <xdr:row>13</xdr:row>
      <xdr:rowOff>131418</xdr:rowOff>
    </xdr:to>
    <xdr:sp macro="" textlink="">
      <xdr:nvSpPr>
        <xdr:cNvPr id="43" name="Pfeil: nach unten 42">
          <a:extLst>
            <a:ext uri="{FF2B5EF4-FFF2-40B4-BE49-F238E27FC236}">
              <a16:creationId xmlns:a16="http://schemas.microsoft.com/office/drawing/2014/main" id="{621A2093-D547-E687-06CC-643AF817491C}"/>
            </a:ext>
          </a:extLst>
        </xdr:cNvPr>
        <xdr:cNvSpPr/>
      </xdr:nvSpPr>
      <xdr:spPr bwMode="auto">
        <a:xfrm>
          <a:off x="8368748" y="2289313"/>
          <a:ext cx="50800" cy="90281"/>
        </a:xfrm>
        <a:prstGeom prst="downArrow">
          <a:avLst/>
        </a:prstGeom>
        <a:solidFill>
          <a:srgbClr val="FF0000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de-DE" sz="1100">
            <a:solidFill>
              <a:srgbClr val="FF0000"/>
            </a:solidFill>
          </a:endParaRPr>
        </a:p>
      </xdr:txBody>
    </xdr:sp>
    <xdr:clientData/>
  </xdr:twoCellAnchor>
  <xdr:twoCellAnchor>
    <xdr:from>
      <xdr:col>6</xdr:col>
      <xdr:colOff>738671</xdr:colOff>
      <xdr:row>14</xdr:row>
      <xdr:rowOff>54803</xdr:rowOff>
    </xdr:from>
    <xdr:to>
      <xdr:col>6</xdr:col>
      <xdr:colOff>789471</xdr:colOff>
      <xdr:row>14</xdr:row>
      <xdr:rowOff>136056</xdr:rowOff>
    </xdr:to>
    <xdr:sp macro="" textlink="">
      <xdr:nvSpPr>
        <xdr:cNvPr id="44" name="Pfeil: nach unten 43">
          <a:extLst>
            <a:ext uri="{FF2B5EF4-FFF2-40B4-BE49-F238E27FC236}">
              <a16:creationId xmlns:a16="http://schemas.microsoft.com/office/drawing/2014/main" id="{41AB8195-1D2F-5D1C-6F4A-C8A3F185C2CA}"/>
            </a:ext>
          </a:extLst>
        </xdr:cNvPr>
        <xdr:cNvSpPr/>
      </xdr:nvSpPr>
      <xdr:spPr bwMode="auto">
        <a:xfrm>
          <a:off x="8366539" y="2447235"/>
          <a:ext cx="50800" cy="90281"/>
        </a:xfrm>
        <a:prstGeom prst="downArrow">
          <a:avLst/>
        </a:prstGeom>
        <a:solidFill>
          <a:srgbClr val="FF0000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de-DE" sz="1100">
            <a:solidFill>
              <a:srgbClr val="FF0000"/>
            </a:solidFill>
          </a:endParaRPr>
        </a:p>
      </xdr:txBody>
    </xdr:sp>
    <xdr:clientData/>
  </xdr:twoCellAnchor>
  <xdr:twoCellAnchor>
    <xdr:from>
      <xdr:col>6</xdr:col>
      <xdr:colOff>743089</xdr:colOff>
      <xdr:row>2</xdr:row>
      <xdr:rowOff>55217</xdr:rowOff>
    </xdr:from>
    <xdr:to>
      <xdr:col>6</xdr:col>
      <xdr:colOff>801146</xdr:colOff>
      <xdr:row>2</xdr:row>
      <xdr:rowOff>139049</xdr:rowOff>
    </xdr:to>
    <xdr:sp macro="" textlink="">
      <xdr:nvSpPr>
        <xdr:cNvPr id="45" name="Pfeil: nach unten 44">
          <a:extLst>
            <a:ext uri="{FF2B5EF4-FFF2-40B4-BE49-F238E27FC236}">
              <a16:creationId xmlns:a16="http://schemas.microsoft.com/office/drawing/2014/main" id="{0FF523FD-26B7-0280-0BD0-772A703340C6}"/>
            </a:ext>
          </a:extLst>
        </xdr:cNvPr>
        <xdr:cNvSpPr/>
      </xdr:nvSpPr>
      <xdr:spPr bwMode="auto">
        <a:xfrm>
          <a:off x="8370957" y="535608"/>
          <a:ext cx="50800" cy="90281"/>
        </a:xfrm>
        <a:prstGeom prst="downArrow">
          <a:avLst/>
        </a:prstGeom>
        <a:solidFill>
          <a:srgbClr val="FF0000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de-DE" sz="1100">
            <a:solidFill>
              <a:srgbClr val="FF0000"/>
            </a:solidFill>
          </a:endParaRPr>
        </a:p>
      </xdr:txBody>
    </xdr:sp>
    <xdr:clientData/>
  </xdr:twoCellAnchor>
  <xdr:twoCellAnchor>
    <xdr:from>
      <xdr:col>6</xdr:col>
      <xdr:colOff>740880</xdr:colOff>
      <xdr:row>3</xdr:row>
      <xdr:rowOff>41137</xdr:rowOff>
    </xdr:from>
    <xdr:to>
      <xdr:col>6</xdr:col>
      <xdr:colOff>791680</xdr:colOff>
      <xdr:row>3</xdr:row>
      <xdr:rowOff>131418</xdr:rowOff>
    </xdr:to>
    <xdr:sp macro="" textlink="">
      <xdr:nvSpPr>
        <xdr:cNvPr id="46" name="Pfeil: nach unten 45">
          <a:extLst>
            <a:ext uri="{FF2B5EF4-FFF2-40B4-BE49-F238E27FC236}">
              <a16:creationId xmlns:a16="http://schemas.microsoft.com/office/drawing/2014/main" id="{31745C00-9D96-E3CC-5A69-29BAC6235CF7}"/>
            </a:ext>
          </a:extLst>
        </xdr:cNvPr>
        <xdr:cNvSpPr/>
      </xdr:nvSpPr>
      <xdr:spPr bwMode="auto">
        <a:xfrm>
          <a:off x="8368748" y="688009"/>
          <a:ext cx="50800" cy="90281"/>
        </a:xfrm>
        <a:prstGeom prst="downArrow">
          <a:avLst/>
        </a:prstGeom>
        <a:solidFill>
          <a:srgbClr val="FF0000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de-DE" sz="1100">
            <a:solidFill>
              <a:srgbClr val="FF0000"/>
            </a:solidFill>
          </a:endParaRPr>
        </a:p>
      </xdr:txBody>
    </xdr:sp>
    <xdr:clientData/>
  </xdr:twoCellAnchor>
  <xdr:twoCellAnchor>
    <xdr:from>
      <xdr:col>6</xdr:col>
      <xdr:colOff>749714</xdr:colOff>
      <xdr:row>5</xdr:row>
      <xdr:rowOff>56321</xdr:rowOff>
    </xdr:from>
    <xdr:to>
      <xdr:col>6</xdr:col>
      <xdr:colOff>798095</xdr:colOff>
      <xdr:row>5</xdr:row>
      <xdr:rowOff>137574</xdr:rowOff>
    </xdr:to>
    <xdr:sp macro="" textlink="">
      <xdr:nvSpPr>
        <xdr:cNvPr id="47" name="Pfeil: nach unten 46">
          <a:extLst>
            <a:ext uri="{FF2B5EF4-FFF2-40B4-BE49-F238E27FC236}">
              <a16:creationId xmlns:a16="http://schemas.microsoft.com/office/drawing/2014/main" id="{82B077D6-9BFF-22FF-2594-3B354E45B39B}"/>
            </a:ext>
          </a:extLst>
        </xdr:cNvPr>
        <xdr:cNvSpPr/>
      </xdr:nvSpPr>
      <xdr:spPr bwMode="auto">
        <a:xfrm>
          <a:off x="8377582" y="1017104"/>
          <a:ext cx="50800" cy="90281"/>
        </a:xfrm>
        <a:prstGeom prst="downArrow">
          <a:avLst/>
        </a:prstGeom>
        <a:solidFill>
          <a:srgbClr val="FF0000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de-DE" sz="1100">
            <a:solidFill>
              <a:srgbClr val="FF0000"/>
            </a:solidFill>
          </a:endParaRPr>
        </a:p>
      </xdr:txBody>
    </xdr:sp>
    <xdr:clientData/>
  </xdr:twoCellAnchor>
  <xdr:twoCellAnchor>
    <xdr:from>
      <xdr:col>6</xdr:col>
      <xdr:colOff>753028</xdr:colOff>
      <xdr:row>6</xdr:row>
      <xdr:rowOff>54113</xdr:rowOff>
    </xdr:from>
    <xdr:to>
      <xdr:col>6</xdr:col>
      <xdr:colOff>795361</xdr:colOff>
      <xdr:row>6</xdr:row>
      <xdr:rowOff>137945</xdr:rowOff>
    </xdr:to>
    <xdr:sp macro="" textlink="">
      <xdr:nvSpPr>
        <xdr:cNvPr id="48" name="Pfeil: nach unten 47">
          <a:extLst>
            <a:ext uri="{FF2B5EF4-FFF2-40B4-BE49-F238E27FC236}">
              <a16:creationId xmlns:a16="http://schemas.microsoft.com/office/drawing/2014/main" id="{51465AB2-2E31-2AFB-D3BD-40476B6454BB}"/>
            </a:ext>
          </a:extLst>
        </xdr:cNvPr>
        <xdr:cNvSpPr/>
      </xdr:nvSpPr>
      <xdr:spPr bwMode="auto">
        <a:xfrm>
          <a:off x="8380896" y="1175026"/>
          <a:ext cx="50800" cy="90281"/>
        </a:xfrm>
        <a:prstGeom prst="downArrow">
          <a:avLst/>
        </a:prstGeom>
        <a:solidFill>
          <a:srgbClr val="FF0000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de-DE" sz="1100">
            <a:solidFill>
              <a:srgbClr val="FF0000"/>
            </a:solidFill>
          </a:endParaRPr>
        </a:p>
      </xdr:txBody>
    </xdr:sp>
    <xdr:clientData/>
  </xdr:twoCellAnchor>
  <xdr:twoCellAnchor>
    <xdr:from>
      <xdr:col>6</xdr:col>
      <xdr:colOff>750818</xdr:colOff>
      <xdr:row>7</xdr:row>
      <xdr:rowOff>40861</xdr:rowOff>
    </xdr:from>
    <xdr:to>
      <xdr:col>6</xdr:col>
      <xdr:colOff>799199</xdr:colOff>
      <xdr:row>7</xdr:row>
      <xdr:rowOff>131142</xdr:rowOff>
    </xdr:to>
    <xdr:sp macro="" textlink="">
      <xdr:nvSpPr>
        <xdr:cNvPr id="49" name="Pfeil: nach unten 48">
          <a:extLst>
            <a:ext uri="{FF2B5EF4-FFF2-40B4-BE49-F238E27FC236}">
              <a16:creationId xmlns:a16="http://schemas.microsoft.com/office/drawing/2014/main" id="{43D9BC9B-5941-AF6E-003A-2904F6C0D430}"/>
            </a:ext>
          </a:extLst>
        </xdr:cNvPr>
        <xdr:cNvSpPr/>
      </xdr:nvSpPr>
      <xdr:spPr bwMode="auto">
        <a:xfrm>
          <a:off x="8378686" y="1321904"/>
          <a:ext cx="50800" cy="90281"/>
        </a:xfrm>
        <a:prstGeom prst="downArrow">
          <a:avLst/>
        </a:prstGeom>
        <a:solidFill>
          <a:srgbClr val="FF0000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de-DE" sz="1100">
            <a:solidFill>
              <a:srgbClr val="FF0000"/>
            </a:solidFill>
          </a:endParaRPr>
        </a:p>
      </xdr:txBody>
    </xdr:sp>
    <xdr:clientData/>
  </xdr:twoCellAnchor>
  <xdr:twoCellAnchor>
    <xdr:from>
      <xdr:col>6</xdr:col>
      <xdr:colOff>748610</xdr:colOff>
      <xdr:row>11</xdr:row>
      <xdr:rowOff>40170</xdr:rowOff>
    </xdr:from>
    <xdr:to>
      <xdr:col>6</xdr:col>
      <xdr:colOff>799410</xdr:colOff>
      <xdr:row>11</xdr:row>
      <xdr:rowOff>130451</xdr:rowOff>
    </xdr:to>
    <xdr:sp macro="" textlink="">
      <xdr:nvSpPr>
        <xdr:cNvPr id="50" name="Pfeil: nach unten 49">
          <a:extLst>
            <a:ext uri="{FF2B5EF4-FFF2-40B4-BE49-F238E27FC236}">
              <a16:creationId xmlns:a16="http://schemas.microsoft.com/office/drawing/2014/main" id="{90D167F9-9D72-95F5-D990-8ED8657CD575}"/>
            </a:ext>
          </a:extLst>
        </xdr:cNvPr>
        <xdr:cNvSpPr/>
      </xdr:nvSpPr>
      <xdr:spPr bwMode="auto">
        <a:xfrm>
          <a:off x="8376478" y="1971260"/>
          <a:ext cx="50800" cy="90281"/>
        </a:xfrm>
        <a:prstGeom prst="downArrow">
          <a:avLst/>
        </a:prstGeom>
        <a:solidFill>
          <a:srgbClr val="FF0000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de-DE" sz="1100">
            <a:solidFill>
              <a:srgbClr val="FF0000"/>
            </a:solidFill>
          </a:endParaRPr>
        </a:p>
      </xdr:txBody>
    </xdr:sp>
    <xdr:clientData/>
  </xdr:twoCellAnchor>
  <xdr:twoCellAnchor>
    <xdr:from>
      <xdr:col>4</xdr:col>
      <xdr:colOff>647701</xdr:colOff>
      <xdr:row>5</xdr:row>
      <xdr:rowOff>40170</xdr:rowOff>
    </xdr:from>
    <xdr:to>
      <xdr:col>4</xdr:col>
      <xdr:colOff>702918</xdr:colOff>
      <xdr:row>5</xdr:row>
      <xdr:rowOff>117474</xdr:rowOff>
    </xdr:to>
    <xdr:sp macro="" textlink="">
      <xdr:nvSpPr>
        <xdr:cNvPr id="51" name="Pfeil: nach oben 50">
          <a:extLst>
            <a:ext uri="{FF2B5EF4-FFF2-40B4-BE49-F238E27FC236}">
              <a16:creationId xmlns:a16="http://schemas.microsoft.com/office/drawing/2014/main" id="{52D882E6-CA86-A63C-29EF-D36410860162}"/>
            </a:ext>
          </a:extLst>
        </xdr:cNvPr>
        <xdr:cNvSpPr/>
      </xdr:nvSpPr>
      <xdr:spPr bwMode="auto">
        <a:xfrm>
          <a:off x="6151218" y="1010478"/>
          <a:ext cx="55217" cy="77304"/>
        </a:xfrm>
        <a:prstGeom prst="upArrow">
          <a:avLst/>
        </a:prstGeom>
        <a:solidFill>
          <a:schemeClr val="accent3">
            <a:lumMod val="75000"/>
          </a:schemeClr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de-DE" sz="1100">
            <a:solidFill>
              <a:schemeClr val="accent3">
                <a:lumMod val="75000"/>
              </a:schemeClr>
            </a:solidFill>
          </a:endParaRPr>
        </a:p>
      </xdr:txBody>
    </xdr:sp>
    <xdr:clientData/>
  </xdr:twoCellAnchor>
  <xdr:twoCellAnchor>
    <xdr:from>
      <xdr:col>4</xdr:col>
      <xdr:colOff>649219</xdr:colOff>
      <xdr:row>15</xdr:row>
      <xdr:rowOff>49695</xdr:rowOff>
    </xdr:from>
    <xdr:to>
      <xdr:col>4</xdr:col>
      <xdr:colOff>704436</xdr:colOff>
      <xdr:row>15</xdr:row>
      <xdr:rowOff>126999</xdr:rowOff>
    </xdr:to>
    <xdr:sp macro="" textlink="">
      <xdr:nvSpPr>
        <xdr:cNvPr id="52" name="Pfeil: nach oben 51">
          <a:extLst>
            <a:ext uri="{FF2B5EF4-FFF2-40B4-BE49-F238E27FC236}">
              <a16:creationId xmlns:a16="http://schemas.microsoft.com/office/drawing/2014/main" id="{3E24F5BB-FEC3-FE72-F714-611DC957954D}"/>
            </a:ext>
          </a:extLst>
        </xdr:cNvPr>
        <xdr:cNvSpPr/>
      </xdr:nvSpPr>
      <xdr:spPr bwMode="auto">
        <a:xfrm>
          <a:off x="6162261" y="2611782"/>
          <a:ext cx="55217" cy="77304"/>
        </a:xfrm>
        <a:prstGeom prst="upArrow">
          <a:avLst/>
        </a:prstGeom>
        <a:solidFill>
          <a:schemeClr val="accent3">
            <a:lumMod val="75000"/>
          </a:schemeClr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de-DE" sz="1100">
            <a:solidFill>
              <a:schemeClr val="accent3">
                <a:lumMod val="75000"/>
              </a:schemeClr>
            </a:solidFill>
          </a:endParaRPr>
        </a:p>
      </xdr:txBody>
    </xdr:sp>
    <xdr:clientData/>
  </xdr:twoCellAnchor>
  <xdr:twoCellAnchor>
    <xdr:from>
      <xdr:col>5</xdr:col>
      <xdr:colOff>710096</xdr:colOff>
      <xdr:row>4</xdr:row>
      <xdr:rowOff>47488</xdr:rowOff>
    </xdr:from>
    <xdr:to>
      <xdr:col>5</xdr:col>
      <xdr:colOff>765313</xdr:colOff>
      <xdr:row>4</xdr:row>
      <xdr:rowOff>128243</xdr:rowOff>
    </xdr:to>
    <xdr:sp macro="" textlink="">
      <xdr:nvSpPr>
        <xdr:cNvPr id="53" name="Pfeil: nach oben 52">
          <a:extLst>
            <a:ext uri="{FF2B5EF4-FFF2-40B4-BE49-F238E27FC236}">
              <a16:creationId xmlns:a16="http://schemas.microsoft.com/office/drawing/2014/main" id="{317A3C54-DAF8-C4B8-8A3D-2F190EF641C4}"/>
            </a:ext>
          </a:extLst>
        </xdr:cNvPr>
        <xdr:cNvSpPr/>
      </xdr:nvSpPr>
      <xdr:spPr bwMode="auto">
        <a:xfrm>
          <a:off x="7203661" y="848140"/>
          <a:ext cx="55217" cy="77304"/>
        </a:xfrm>
        <a:prstGeom prst="upArrow">
          <a:avLst/>
        </a:prstGeom>
        <a:solidFill>
          <a:schemeClr val="accent3">
            <a:lumMod val="75000"/>
          </a:schemeClr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de-DE" sz="1100">
            <a:solidFill>
              <a:schemeClr val="accent3">
                <a:lumMod val="75000"/>
              </a:schemeClr>
            </a:solidFill>
          </a:endParaRPr>
        </a:p>
      </xdr:txBody>
    </xdr:sp>
    <xdr:clientData/>
  </xdr:twoCellAnchor>
  <xdr:twoCellAnchor>
    <xdr:from>
      <xdr:col>6</xdr:col>
      <xdr:colOff>738671</xdr:colOff>
      <xdr:row>12</xdr:row>
      <xdr:rowOff>54803</xdr:rowOff>
    </xdr:from>
    <xdr:to>
      <xdr:col>6</xdr:col>
      <xdr:colOff>793888</xdr:colOff>
      <xdr:row>12</xdr:row>
      <xdr:rowOff>132107</xdr:rowOff>
    </xdr:to>
    <xdr:sp macro="" textlink="">
      <xdr:nvSpPr>
        <xdr:cNvPr id="54" name="Pfeil: nach oben 53">
          <a:extLst>
            <a:ext uri="{FF2B5EF4-FFF2-40B4-BE49-F238E27FC236}">
              <a16:creationId xmlns:a16="http://schemas.microsoft.com/office/drawing/2014/main" id="{AE3B6920-D3E3-F951-9ED0-AA1AE57798F1}"/>
            </a:ext>
          </a:extLst>
        </xdr:cNvPr>
        <xdr:cNvSpPr/>
      </xdr:nvSpPr>
      <xdr:spPr bwMode="auto">
        <a:xfrm>
          <a:off x="8366539" y="2126974"/>
          <a:ext cx="55217" cy="77304"/>
        </a:xfrm>
        <a:prstGeom prst="upArrow">
          <a:avLst/>
        </a:prstGeom>
        <a:solidFill>
          <a:schemeClr val="accent3">
            <a:lumMod val="75000"/>
          </a:schemeClr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de-DE" sz="1100">
            <a:solidFill>
              <a:schemeClr val="accent3">
                <a:lumMod val="75000"/>
              </a:schemeClr>
            </a:solidFill>
          </a:endParaRPr>
        </a:p>
      </xdr:txBody>
    </xdr:sp>
    <xdr:clientData/>
  </xdr:twoCellAnchor>
  <xdr:twoCellAnchor>
    <xdr:from>
      <xdr:col>5</xdr:col>
      <xdr:colOff>731769</xdr:colOff>
      <xdr:row>16</xdr:row>
      <xdr:rowOff>37548</xdr:rowOff>
    </xdr:from>
    <xdr:to>
      <xdr:col>5</xdr:col>
      <xdr:colOff>777783</xdr:colOff>
      <xdr:row>16</xdr:row>
      <xdr:rowOff>114852</xdr:rowOff>
    </xdr:to>
    <xdr:sp macro="" textlink="">
      <xdr:nvSpPr>
        <xdr:cNvPr id="55" name="Pfeil: nach oben 54">
          <a:extLst>
            <a:ext uri="{FF2B5EF4-FFF2-40B4-BE49-F238E27FC236}">
              <a16:creationId xmlns:a16="http://schemas.microsoft.com/office/drawing/2014/main" id="{86F0F552-B368-E33C-9E95-725E2A57CE3E}"/>
            </a:ext>
          </a:extLst>
        </xdr:cNvPr>
        <xdr:cNvSpPr/>
      </xdr:nvSpPr>
      <xdr:spPr bwMode="auto">
        <a:xfrm>
          <a:off x="7215809" y="2759765"/>
          <a:ext cx="55217" cy="77304"/>
        </a:xfrm>
        <a:prstGeom prst="upArrow">
          <a:avLst/>
        </a:prstGeom>
        <a:solidFill>
          <a:schemeClr val="accent3">
            <a:lumMod val="75000"/>
          </a:schemeClr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de-DE" sz="1100">
            <a:solidFill>
              <a:schemeClr val="accent3">
                <a:lumMod val="75000"/>
              </a:schemeClr>
            </a:solidFill>
          </a:endParaRPr>
        </a:p>
      </xdr:txBody>
    </xdr:sp>
    <xdr:clientData/>
  </xdr:twoCellAnchor>
  <xdr:twoCellAnchor>
    <xdr:from>
      <xdr:col>5</xdr:col>
      <xdr:colOff>714513</xdr:colOff>
      <xdr:row>9</xdr:row>
      <xdr:rowOff>40033</xdr:rowOff>
    </xdr:from>
    <xdr:to>
      <xdr:col>5</xdr:col>
      <xdr:colOff>769730</xdr:colOff>
      <xdr:row>9</xdr:row>
      <xdr:rowOff>117337</xdr:rowOff>
    </xdr:to>
    <xdr:sp macro="" textlink="">
      <xdr:nvSpPr>
        <xdr:cNvPr id="56" name="Pfeil: nach oben 55">
          <a:extLst>
            <a:ext uri="{FF2B5EF4-FFF2-40B4-BE49-F238E27FC236}">
              <a16:creationId xmlns:a16="http://schemas.microsoft.com/office/drawing/2014/main" id="{BCC0D254-DE58-DA8E-F010-0B51AF627AD5}"/>
            </a:ext>
          </a:extLst>
        </xdr:cNvPr>
        <xdr:cNvSpPr/>
      </xdr:nvSpPr>
      <xdr:spPr bwMode="auto">
        <a:xfrm>
          <a:off x="7208078" y="1647687"/>
          <a:ext cx="55217" cy="77304"/>
        </a:xfrm>
        <a:prstGeom prst="upArrow">
          <a:avLst/>
        </a:prstGeom>
        <a:solidFill>
          <a:schemeClr val="accent3">
            <a:lumMod val="75000"/>
          </a:schemeClr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de-DE" sz="1100">
            <a:solidFill>
              <a:schemeClr val="accent3">
                <a:lumMod val="75000"/>
              </a:schemeClr>
            </a:solidFill>
          </a:endParaRPr>
        </a:p>
      </xdr:txBody>
    </xdr:sp>
    <xdr:clientData/>
  </xdr:twoCellAnchor>
  <xdr:twoCellAnchor>
    <xdr:from>
      <xdr:col>6</xdr:col>
      <xdr:colOff>743089</xdr:colOff>
      <xdr:row>8</xdr:row>
      <xdr:rowOff>55217</xdr:rowOff>
    </xdr:from>
    <xdr:to>
      <xdr:col>6</xdr:col>
      <xdr:colOff>806194</xdr:colOff>
      <xdr:row>8</xdr:row>
      <xdr:rowOff>132521</xdr:rowOff>
    </xdr:to>
    <xdr:sp macro="" textlink="">
      <xdr:nvSpPr>
        <xdr:cNvPr id="57" name="Pfeil: nach oben 56">
          <a:extLst>
            <a:ext uri="{FF2B5EF4-FFF2-40B4-BE49-F238E27FC236}">
              <a16:creationId xmlns:a16="http://schemas.microsoft.com/office/drawing/2014/main" id="{9B935192-0BB6-FE47-B825-479BF662D941}"/>
            </a:ext>
          </a:extLst>
        </xdr:cNvPr>
        <xdr:cNvSpPr/>
      </xdr:nvSpPr>
      <xdr:spPr bwMode="auto">
        <a:xfrm>
          <a:off x="8370957" y="1496391"/>
          <a:ext cx="55217" cy="77304"/>
        </a:xfrm>
        <a:prstGeom prst="upArrow">
          <a:avLst/>
        </a:prstGeom>
        <a:solidFill>
          <a:schemeClr val="accent3">
            <a:lumMod val="75000"/>
          </a:schemeClr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de-DE" sz="1100">
            <a:solidFill>
              <a:schemeClr val="accent3">
                <a:lumMod val="75000"/>
              </a:schemeClr>
            </a:solidFill>
          </a:endParaRPr>
        </a:p>
      </xdr:txBody>
    </xdr:sp>
    <xdr:clientData/>
  </xdr:twoCellAnchor>
  <xdr:twoCellAnchor>
    <xdr:from>
      <xdr:col>5</xdr:col>
      <xdr:colOff>728870</xdr:colOff>
      <xdr:row>7</xdr:row>
      <xdr:rowOff>44174</xdr:rowOff>
    </xdr:from>
    <xdr:to>
      <xdr:col>5</xdr:col>
      <xdr:colOff>779670</xdr:colOff>
      <xdr:row>7</xdr:row>
      <xdr:rowOff>128006</xdr:rowOff>
    </xdr:to>
    <xdr:sp macro="" textlink="">
      <xdr:nvSpPr>
        <xdr:cNvPr id="60" name="Pfeil: nach unten 59">
          <a:extLst>
            <a:ext uri="{FF2B5EF4-FFF2-40B4-BE49-F238E27FC236}">
              <a16:creationId xmlns:a16="http://schemas.microsoft.com/office/drawing/2014/main" id="{CA5607A3-66A2-393E-BBB5-4F2780D333D9}"/>
            </a:ext>
          </a:extLst>
        </xdr:cNvPr>
        <xdr:cNvSpPr/>
      </xdr:nvSpPr>
      <xdr:spPr bwMode="auto">
        <a:xfrm>
          <a:off x="7222435" y="1325217"/>
          <a:ext cx="50800" cy="90281"/>
        </a:xfrm>
        <a:prstGeom prst="downArrow">
          <a:avLst/>
        </a:prstGeom>
        <a:solidFill>
          <a:srgbClr val="FF0000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de-DE" sz="1100">
            <a:solidFill>
              <a:srgbClr val="FF0000"/>
            </a:solidFill>
          </a:endParaRP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le1" displayName="Tabelle1" ref="B2:G18" totalsRowShown="0" headerRowDxfId="6">
  <autoFilter ref="B2:G18" xr:uid="{00000000-0009-0000-0100-000001000000}"/>
  <tableColumns count="6">
    <tableColumn id="1" xr3:uid="{00000000-0010-0000-0000-000001000000}" name="Unternehmensgröße" dataDxfId="5"/>
    <tableColumn id="2" xr3:uid="{00000000-0010-0000-0000-000002000000}" name="Branche" dataDxfId="4"/>
    <tableColumn id="3" xr3:uid="{00000000-0010-0000-0000-000003000000}" name="Ebit Minimum" dataDxfId="3"/>
    <tableColumn id="4" xr3:uid="{00000000-0010-0000-0000-000004000000}" name="Ebit Maximum" dataDxfId="2"/>
    <tableColumn id="5" xr3:uid="{00000000-0010-0000-0000-000005000000}" name="Umsatz Minimum" dataDxfId="1"/>
    <tableColumn id="6" xr3:uid="{00000000-0010-0000-0000-000006000000}" name="Umsatz Maximum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4"/>
  <sheetViews>
    <sheetView showGridLines="0" zoomScale="85" zoomScaleNormal="85" workbookViewId="0">
      <selection activeCell="C28" sqref="C28"/>
    </sheetView>
  </sheetViews>
  <sheetFormatPr baseColWidth="10" defaultRowHeight="12.5" x14ac:dyDescent="0.25"/>
  <cols>
    <col min="1" max="1" width="3.1796875" customWidth="1"/>
    <col min="2" max="2" width="18" customWidth="1"/>
    <col min="3" max="3" width="36.54296875" bestFit="1" customWidth="1"/>
    <col min="4" max="4" width="13.453125" customWidth="1"/>
    <col min="5" max="5" width="14" customWidth="1"/>
    <col min="6" max="6" width="16.26953125" customWidth="1"/>
    <col min="7" max="7" width="16.81640625" customWidth="1"/>
    <col min="8" max="8" width="1.81640625" customWidth="1"/>
  </cols>
  <sheetData>
    <row r="1" spans="1:8" x14ac:dyDescent="0.25">
      <c r="A1" s="14"/>
      <c r="B1" s="14"/>
      <c r="C1" s="14"/>
      <c r="D1" s="14"/>
      <c r="E1" s="14"/>
      <c r="F1" s="14"/>
      <c r="G1" s="14"/>
      <c r="H1" s="14"/>
    </row>
    <row r="2" spans="1:8" x14ac:dyDescent="0.25">
      <c r="A2" s="14"/>
      <c r="B2" s="12" t="s">
        <v>31</v>
      </c>
      <c r="C2" s="12" t="s">
        <v>32</v>
      </c>
      <c r="D2" s="12" t="s">
        <v>33</v>
      </c>
      <c r="E2" s="12" t="s">
        <v>34</v>
      </c>
      <c r="F2" s="12" t="s">
        <v>35</v>
      </c>
      <c r="G2" s="12" t="s">
        <v>36</v>
      </c>
      <c r="H2" s="14"/>
    </row>
    <row r="3" spans="1:8" x14ac:dyDescent="0.25">
      <c r="A3" s="14"/>
      <c r="B3" s="1" t="s">
        <v>37</v>
      </c>
      <c r="C3" s="10" t="s">
        <v>38</v>
      </c>
      <c r="D3" s="13">
        <v>6.9</v>
      </c>
      <c r="E3" s="13">
        <v>9.3000000000000007</v>
      </c>
      <c r="F3" s="11">
        <v>0.77</v>
      </c>
      <c r="G3" s="11">
        <v>1.25</v>
      </c>
      <c r="H3" s="14"/>
    </row>
    <row r="4" spans="1:8" x14ac:dyDescent="0.25">
      <c r="A4" s="14"/>
      <c r="B4" s="1" t="s">
        <v>37</v>
      </c>
      <c r="C4" s="10" t="s">
        <v>39</v>
      </c>
      <c r="D4" s="13">
        <v>10.3</v>
      </c>
      <c r="E4" s="13">
        <v>12.7</v>
      </c>
      <c r="F4" s="11">
        <v>1.81</v>
      </c>
      <c r="G4" s="11">
        <v>2.38</v>
      </c>
      <c r="H4" s="14"/>
    </row>
    <row r="5" spans="1:8" x14ac:dyDescent="0.25">
      <c r="A5" s="14"/>
      <c r="B5" s="1" t="s">
        <v>37</v>
      </c>
      <c r="C5" s="10" t="s">
        <v>40</v>
      </c>
      <c r="D5" s="13">
        <v>9.4</v>
      </c>
      <c r="E5" s="13">
        <v>11.5</v>
      </c>
      <c r="F5" s="11">
        <v>1.24</v>
      </c>
      <c r="G5" s="11">
        <v>1.83</v>
      </c>
      <c r="H5" s="14"/>
    </row>
    <row r="6" spans="1:8" x14ac:dyDescent="0.25">
      <c r="A6" s="14"/>
      <c r="B6" s="1" t="s">
        <v>37</v>
      </c>
      <c r="C6" s="10" t="s">
        <v>41</v>
      </c>
      <c r="D6" s="13">
        <v>8.5</v>
      </c>
      <c r="E6" s="13">
        <v>10.9</v>
      </c>
      <c r="F6" s="11">
        <v>1.06</v>
      </c>
      <c r="G6" s="11">
        <v>1.66</v>
      </c>
      <c r="H6" s="14"/>
    </row>
    <row r="7" spans="1:8" x14ac:dyDescent="0.25">
      <c r="A7" s="14"/>
      <c r="B7" s="1" t="s">
        <v>37</v>
      </c>
      <c r="C7" s="10" t="s">
        <v>42</v>
      </c>
      <c r="D7" s="13">
        <v>8.4</v>
      </c>
      <c r="E7" s="13">
        <v>11.2</v>
      </c>
      <c r="F7" s="11">
        <v>0.71</v>
      </c>
      <c r="G7" s="11">
        <v>1.19</v>
      </c>
      <c r="H7" s="14"/>
    </row>
    <row r="8" spans="1:8" x14ac:dyDescent="0.25">
      <c r="A8" s="14"/>
      <c r="B8" s="1" t="s">
        <v>37</v>
      </c>
      <c r="C8" s="10" t="s">
        <v>43</v>
      </c>
      <c r="D8" s="13">
        <v>7</v>
      </c>
      <c r="E8" s="13">
        <v>8.9</v>
      </c>
      <c r="F8" s="11">
        <v>0.48</v>
      </c>
      <c r="G8" s="11">
        <v>0.98</v>
      </c>
      <c r="H8" s="14"/>
    </row>
    <row r="9" spans="1:8" x14ac:dyDescent="0.25">
      <c r="A9" s="14"/>
      <c r="B9" s="1" t="s">
        <v>37</v>
      </c>
      <c r="C9" s="10" t="s">
        <v>44</v>
      </c>
      <c r="D9" s="13">
        <v>8</v>
      </c>
      <c r="E9" s="13">
        <v>9.8000000000000007</v>
      </c>
      <c r="F9" s="11">
        <v>0.91</v>
      </c>
      <c r="G9" s="11">
        <v>1.2</v>
      </c>
      <c r="H9" s="14"/>
    </row>
    <row r="10" spans="1:8" x14ac:dyDescent="0.25">
      <c r="A10" s="14"/>
      <c r="B10" s="1" t="s">
        <v>37</v>
      </c>
      <c r="C10" s="10" t="s">
        <v>45</v>
      </c>
      <c r="D10" s="13">
        <v>7</v>
      </c>
      <c r="E10" s="13">
        <v>9.1</v>
      </c>
      <c r="F10" s="11">
        <v>0.56999999999999995</v>
      </c>
      <c r="G10" s="11">
        <v>0.98</v>
      </c>
      <c r="H10" s="14"/>
    </row>
    <row r="11" spans="1:8" x14ac:dyDescent="0.25">
      <c r="A11" s="14"/>
      <c r="B11" s="1" t="s">
        <v>37</v>
      </c>
      <c r="C11" s="10" t="s">
        <v>46</v>
      </c>
      <c r="D11" s="13">
        <v>7.2</v>
      </c>
      <c r="E11" s="13">
        <v>9.3000000000000007</v>
      </c>
      <c r="F11" s="11">
        <v>0.6</v>
      </c>
      <c r="G11" s="11">
        <v>1</v>
      </c>
      <c r="H11" s="14"/>
    </row>
    <row r="12" spans="1:8" x14ac:dyDescent="0.25">
      <c r="A12" s="14"/>
      <c r="B12" s="1" t="s">
        <v>37</v>
      </c>
      <c r="C12" s="10" t="s">
        <v>47</v>
      </c>
      <c r="D12" s="13">
        <v>8.4</v>
      </c>
      <c r="E12" s="13">
        <v>10.6</v>
      </c>
      <c r="F12" s="11">
        <v>1</v>
      </c>
      <c r="G12" s="11">
        <v>1.63</v>
      </c>
      <c r="H12" s="14"/>
    </row>
    <row r="13" spans="1:8" x14ac:dyDescent="0.25">
      <c r="A13" s="14"/>
      <c r="B13" s="1" t="s">
        <v>37</v>
      </c>
      <c r="C13" s="10" t="s">
        <v>48</v>
      </c>
      <c r="D13" s="13">
        <v>11.3</v>
      </c>
      <c r="E13" s="13">
        <v>13.5</v>
      </c>
      <c r="F13" s="11">
        <v>2.09</v>
      </c>
      <c r="G13" s="11">
        <v>2.59</v>
      </c>
      <c r="H13" s="14"/>
    </row>
    <row r="14" spans="1:8" x14ac:dyDescent="0.25">
      <c r="A14" s="14"/>
      <c r="B14" s="1" t="s">
        <v>37</v>
      </c>
      <c r="C14" s="10" t="s">
        <v>49</v>
      </c>
      <c r="D14" s="13">
        <v>7.2</v>
      </c>
      <c r="E14" s="13">
        <v>8.6</v>
      </c>
      <c r="F14" s="11">
        <v>0.8</v>
      </c>
      <c r="G14" s="11">
        <v>1.01</v>
      </c>
      <c r="H14" s="14"/>
    </row>
    <row r="15" spans="1:8" x14ac:dyDescent="0.25">
      <c r="A15" s="14"/>
      <c r="B15" s="1" t="s">
        <v>37</v>
      </c>
      <c r="C15" s="10" t="s">
        <v>50</v>
      </c>
      <c r="D15" s="13">
        <v>9</v>
      </c>
      <c r="E15" s="13">
        <v>12.2</v>
      </c>
      <c r="F15" s="11">
        <v>1.05</v>
      </c>
      <c r="G15" s="11">
        <v>1.59</v>
      </c>
      <c r="H15" s="14"/>
    </row>
    <row r="16" spans="1:8" x14ac:dyDescent="0.25">
      <c r="A16" s="14"/>
      <c r="B16" s="1" t="s">
        <v>37</v>
      </c>
      <c r="C16" s="10" t="s">
        <v>51</v>
      </c>
      <c r="D16" s="13">
        <v>8</v>
      </c>
      <c r="E16" s="13">
        <v>9.1999999999999993</v>
      </c>
      <c r="F16" s="11">
        <v>0.87</v>
      </c>
      <c r="G16" s="11">
        <v>1.32</v>
      </c>
      <c r="H16" s="14"/>
    </row>
    <row r="17" spans="1:8" x14ac:dyDescent="0.25">
      <c r="A17" s="14"/>
      <c r="B17" s="1" t="s">
        <v>37</v>
      </c>
      <c r="C17" s="10" t="s">
        <v>52</v>
      </c>
      <c r="D17" s="13">
        <v>10.199999999999999</v>
      </c>
      <c r="E17" s="13">
        <v>12.3</v>
      </c>
      <c r="F17" s="11">
        <v>1.1499999999999999</v>
      </c>
      <c r="G17" s="11">
        <v>1.78</v>
      </c>
      <c r="H17" s="14"/>
    </row>
    <row r="18" spans="1:8" x14ac:dyDescent="0.25">
      <c r="A18" s="14"/>
      <c r="B18" s="1" t="s">
        <v>37</v>
      </c>
      <c r="C18" s="10" t="s">
        <v>53</v>
      </c>
      <c r="D18" s="13">
        <v>6.1</v>
      </c>
      <c r="E18" s="13">
        <v>7.6</v>
      </c>
      <c r="F18" s="11">
        <v>0.56999999999999995</v>
      </c>
      <c r="G18" s="11">
        <v>0.85</v>
      </c>
      <c r="H18" s="14"/>
    </row>
    <row r="19" spans="1:8" ht="5.15" customHeight="1" x14ac:dyDescent="0.25">
      <c r="A19" s="14"/>
      <c r="B19" s="15"/>
      <c r="C19" s="14"/>
      <c r="D19" s="14"/>
      <c r="E19" s="14"/>
      <c r="F19" s="14"/>
      <c r="G19" s="14"/>
      <c r="H19" s="14"/>
    </row>
    <row r="20" spans="1:8" x14ac:dyDescent="0.25">
      <c r="A20" s="14"/>
      <c r="B20" s="15" t="s">
        <v>54</v>
      </c>
      <c r="C20" s="15"/>
      <c r="D20" s="14"/>
      <c r="E20" s="14"/>
      <c r="F20" s="14"/>
      <c r="G20" s="14"/>
      <c r="H20" s="14"/>
    </row>
    <row r="21" spans="1:8" ht="5.5" customHeight="1" x14ac:dyDescent="0.25">
      <c r="A21" s="14"/>
      <c r="B21" s="15"/>
      <c r="C21" s="15"/>
      <c r="D21" s="14"/>
      <c r="E21" s="14"/>
      <c r="F21" s="14"/>
      <c r="G21" s="14"/>
      <c r="H21" s="14"/>
    </row>
    <row r="22" spans="1:8" ht="10" customHeight="1" x14ac:dyDescent="0.25">
      <c r="A22" s="14"/>
      <c r="B22" s="15" t="s">
        <v>55</v>
      </c>
      <c r="C22" s="15"/>
      <c r="D22" s="14"/>
      <c r="E22" s="14"/>
      <c r="F22" s="14"/>
      <c r="G22" s="14"/>
      <c r="H22" s="14"/>
    </row>
    <row r="23" spans="1:8" ht="10" customHeight="1" x14ac:dyDescent="0.25">
      <c r="A23" s="14"/>
      <c r="B23" s="15" t="s">
        <v>56</v>
      </c>
      <c r="C23" s="15"/>
      <c r="D23" s="14"/>
      <c r="E23" s="14"/>
      <c r="F23" s="14"/>
      <c r="G23" s="14"/>
      <c r="H23" s="14"/>
    </row>
    <row r="24" spans="1:8" x14ac:dyDescent="0.25">
      <c r="A24" s="14"/>
      <c r="B24" s="14"/>
      <c r="C24" s="14"/>
      <c r="D24" s="14"/>
      <c r="E24" s="14"/>
      <c r="F24" s="14"/>
      <c r="G24" s="14"/>
      <c r="H24" s="14"/>
    </row>
  </sheetData>
  <pageMargins left="0.7" right="0.7" top="0.78740157499999996" bottom="0.78740157499999996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41"/>
  <sheetViews>
    <sheetView tabSelected="1" workbookViewId="0">
      <selection activeCell="C5" sqref="C5"/>
    </sheetView>
  </sheetViews>
  <sheetFormatPr baseColWidth="10" defaultColWidth="11.54296875" defaultRowHeight="11.5" x14ac:dyDescent="0.25"/>
  <cols>
    <col min="1" max="1" width="9.54296875" style="2" customWidth="1"/>
    <col min="2" max="2" width="31.36328125" style="2" customWidth="1"/>
    <col min="3" max="3" width="12.1796875" style="9" customWidth="1"/>
    <col min="4" max="11" width="10" style="2" customWidth="1"/>
    <col min="12" max="12" width="10" style="4" customWidth="1"/>
    <col min="13" max="14" width="10" style="2" customWidth="1"/>
    <col min="15" max="15" width="4.453125" style="2" customWidth="1"/>
    <col min="16" max="16384" width="11.54296875" style="2"/>
  </cols>
  <sheetData>
    <row r="1" spans="1:14" ht="38.5" customHeight="1" x14ac:dyDescent="0.4">
      <c r="B1" s="17" t="s">
        <v>61</v>
      </c>
    </row>
    <row r="3" spans="1:14" ht="12" customHeight="1" thickBot="1" x14ac:dyDescent="0.3">
      <c r="I3" s="6"/>
      <c r="J3" s="7"/>
      <c r="K3" s="7"/>
      <c r="L3" s="8"/>
      <c r="M3" s="3"/>
      <c r="N3" s="3"/>
    </row>
    <row r="4" spans="1:14" ht="26.5" customHeight="1" x14ac:dyDescent="0.25">
      <c r="A4" s="16" t="s">
        <v>57</v>
      </c>
      <c r="B4" s="18" t="s">
        <v>27</v>
      </c>
      <c r="C4" s="90" t="s">
        <v>30</v>
      </c>
      <c r="D4" s="91" t="s">
        <v>15</v>
      </c>
      <c r="E4" s="91" t="s">
        <v>16</v>
      </c>
      <c r="F4" s="92" t="s">
        <v>14</v>
      </c>
      <c r="G4" s="16"/>
      <c r="H4" s="16" t="s">
        <v>62</v>
      </c>
      <c r="I4" s="19"/>
      <c r="J4" s="20"/>
      <c r="K4" s="20"/>
      <c r="L4" s="21"/>
      <c r="M4" s="20"/>
      <c r="N4" s="20"/>
    </row>
    <row r="5" spans="1:14" ht="12" customHeight="1" x14ac:dyDescent="0.25">
      <c r="A5" s="16"/>
      <c r="B5" s="22" t="s">
        <v>0</v>
      </c>
      <c r="C5" s="84">
        <v>1880</v>
      </c>
      <c r="D5" s="85">
        <v>1935</v>
      </c>
      <c r="E5" s="85">
        <v>1985</v>
      </c>
      <c r="F5" s="86">
        <v>1974</v>
      </c>
      <c r="G5" s="16"/>
      <c r="H5" s="16" t="s">
        <v>63</v>
      </c>
      <c r="I5" s="19"/>
      <c r="J5" s="20"/>
      <c r="K5" s="20"/>
      <c r="L5" s="21"/>
      <c r="M5" s="20"/>
      <c r="N5" s="20"/>
    </row>
    <row r="6" spans="1:14" ht="12" customHeight="1" x14ac:dyDescent="0.25">
      <c r="A6" s="16"/>
      <c r="B6" s="23" t="s">
        <v>24</v>
      </c>
      <c r="C6" s="87">
        <v>216</v>
      </c>
      <c r="D6" s="88">
        <v>228</v>
      </c>
      <c r="E6" s="88">
        <v>256</v>
      </c>
      <c r="F6" s="89">
        <v>253</v>
      </c>
      <c r="G6" s="16"/>
      <c r="H6" s="16"/>
      <c r="I6" s="20"/>
      <c r="J6" s="20"/>
      <c r="K6" s="20"/>
      <c r="L6" s="21"/>
      <c r="M6" s="24"/>
      <c r="N6" s="20"/>
    </row>
    <row r="7" spans="1:14" ht="12" customHeight="1" x14ac:dyDescent="0.3">
      <c r="A7" s="16"/>
      <c r="B7" s="25" t="s">
        <v>6</v>
      </c>
      <c r="C7" s="26">
        <f>C6/C5</f>
        <v>0.1148936170212766</v>
      </c>
      <c r="D7" s="27">
        <f t="shared" ref="D7:F7" si="0">D6/D5</f>
        <v>0.11782945736434108</v>
      </c>
      <c r="E7" s="27">
        <f t="shared" si="0"/>
        <v>0.12896725440806045</v>
      </c>
      <c r="F7" s="28">
        <f t="shared" si="0"/>
        <v>0.12816616008105369</v>
      </c>
      <c r="G7" s="16"/>
      <c r="H7" s="16"/>
      <c r="I7" s="29"/>
      <c r="J7" s="30"/>
      <c r="K7" s="30"/>
      <c r="L7" s="31"/>
      <c r="M7" s="20"/>
      <c r="N7" s="20"/>
    </row>
    <row r="8" spans="1:14" ht="12" customHeight="1" x14ac:dyDescent="0.3">
      <c r="A8" s="16"/>
      <c r="B8" s="22" t="s">
        <v>25</v>
      </c>
      <c r="C8" s="84">
        <v>167</v>
      </c>
      <c r="D8" s="85">
        <v>178</v>
      </c>
      <c r="E8" s="85">
        <v>202</v>
      </c>
      <c r="F8" s="86">
        <v>195</v>
      </c>
      <c r="G8" s="16"/>
      <c r="H8" s="16"/>
      <c r="I8" s="29"/>
      <c r="J8" s="30"/>
      <c r="K8" s="30"/>
      <c r="L8" s="31"/>
      <c r="M8" s="20"/>
      <c r="N8" s="20"/>
    </row>
    <row r="9" spans="1:14" ht="12" customHeight="1" x14ac:dyDescent="0.3">
      <c r="A9" s="16"/>
      <c r="B9" s="32" t="s">
        <v>7</v>
      </c>
      <c r="C9" s="33">
        <f>C8/C5</f>
        <v>8.8829787234042556E-2</v>
      </c>
      <c r="D9" s="34">
        <f t="shared" ref="D9:F9" si="1">D8/D5</f>
        <v>9.1989664082687342E-2</v>
      </c>
      <c r="E9" s="34">
        <f t="shared" si="1"/>
        <v>0.1017632241813602</v>
      </c>
      <c r="F9" s="35">
        <f t="shared" si="1"/>
        <v>9.878419452887538E-2</v>
      </c>
      <c r="G9" s="16"/>
      <c r="H9" s="16"/>
      <c r="I9" s="29"/>
      <c r="J9" s="30"/>
      <c r="K9" s="30"/>
      <c r="L9" s="31"/>
      <c r="M9" s="20"/>
      <c r="N9" s="20"/>
    </row>
    <row r="10" spans="1:14" ht="12" customHeight="1" x14ac:dyDescent="0.3">
      <c r="A10" s="16"/>
      <c r="B10" s="23" t="s">
        <v>26</v>
      </c>
      <c r="C10" s="93">
        <v>152</v>
      </c>
      <c r="D10" s="94">
        <v>110</v>
      </c>
      <c r="E10" s="94">
        <v>141</v>
      </c>
      <c r="F10" s="95">
        <v>134</v>
      </c>
      <c r="G10" s="16"/>
      <c r="H10" s="16"/>
      <c r="I10" s="29"/>
      <c r="J10" s="30"/>
      <c r="K10" s="30"/>
      <c r="L10" s="31"/>
      <c r="M10" s="20"/>
      <c r="N10" s="20"/>
    </row>
    <row r="11" spans="1:14" ht="12" customHeight="1" x14ac:dyDescent="0.3">
      <c r="A11" s="16"/>
      <c r="B11" s="25" t="s">
        <v>21</v>
      </c>
      <c r="C11" s="36">
        <f>C10/C5</f>
        <v>8.085106382978724E-2</v>
      </c>
      <c r="D11" s="37">
        <f t="shared" ref="D11:F11" si="2">D10/D5</f>
        <v>5.6847545219638244E-2</v>
      </c>
      <c r="E11" s="37">
        <f t="shared" si="2"/>
        <v>7.1032745591939547E-2</v>
      </c>
      <c r="F11" s="38">
        <f t="shared" si="2"/>
        <v>6.7882472137791292E-2</v>
      </c>
      <c r="G11" s="16"/>
      <c r="H11" s="16"/>
      <c r="I11" s="29"/>
      <c r="J11" s="30"/>
      <c r="K11" s="30"/>
      <c r="L11" s="31"/>
      <c r="M11" s="20"/>
      <c r="N11" s="20"/>
    </row>
    <row r="12" spans="1:14" ht="13.5" thickBot="1" x14ac:dyDescent="0.3">
      <c r="A12" s="16"/>
      <c r="B12" s="39" t="s">
        <v>19</v>
      </c>
      <c r="C12" s="96">
        <v>357</v>
      </c>
      <c r="D12" s="97">
        <v>310</v>
      </c>
      <c r="E12" s="97">
        <v>281</v>
      </c>
      <c r="F12" s="98">
        <v>275</v>
      </c>
      <c r="G12" s="16"/>
      <c r="H12" s="16"/>
      <c r="I12" s="19"/>
      <c r="J12" s="24"/>
      <c r="K12" s="24"/>
      <c r="L12" s="40"/>
      <c r="M12" s="20"/>
      <c r="N12" s="20"/>
    </row>
    <row r="13" spans="1:14" ht="13" x14ac:dyDescent="0.25">
      <c r="A13" s="16"/>
      <c r="B13" s="41"/>
      <c r="C13" s="42"/>
      <c r="D13" s="20"/>
      <c r="E13" s="20"/>
      <c r="F13" s="20"/>
      <c r="G13" s="16"/>
      <c r="H13" s="16"/>
      <c r="I13" s="19"/>
      <c r="J13" s="24"/>
      <c r="K13" s="24"/>
      <c r="L13" s="40"/>
      <c r="M13" s="20"/>
      <c r="N13" s="20"/>
    </row>
    <row r="14" spans="1:14" ht="13.5" thickBot="1" x14ac:dyDescent="0.3">
      <c r="A14" s="16"/>
      <c r="B14" s="41"/>
      <c r="C14" s="42"/>
      <c r="D14" s="20"/>
      <c r="E14" s="20"/>
      <c r="F14" s="20"/>
      <c r="G14" s="16"/>
      <c r="H14" s="16"/>
      <c r="I14" s="19"/>
      <c r="J14" s="24"/>
      <c r="K14" s="24"/>
      <c r="L14" s="40"/>
      <c r="M14" s="20"/>
      <c r="N14" s="20"/>
    </row>
    <row r="15" spans="1:14" ht="12.5" x14ac:dyDescent="0.25">
      <c r="A15" s="16" t="s">
        <v>58</v>
      </c>
      <c r="B15" s="106" t="s">
        <v>2</v>
      </c>
      <c r="C15" s="108" t="s">
        <v>22</v>
      </c>
      <c r="D15" s="109"/>
      <c r="E15" s="109"/>
      <c r="F15" s="110"/>
      <c r="G15" s="108" t="s">
        <v>23</v>
      </c>
      <c r="H15" s="109"/>
      <c r="I15" s="109"/>
      <c r="J15" s="110"/>
      <c r="K15" s="108" t="str">
        <f>C4</f>
        <v>2022a</v>
      </c>
      <c r="L15" s="109"/>
      <c r="M15" s="109"/>
      <c r="N15" s="110"/>
    </row>
    <row r="16" spans="1:14" ht="13" thickBot="1" x14ac:dyDescent="0.3">
      <c r="A16" s="16"/>
      <c r="B16" s="107"/>
      <c r="C16" s="111"/>
      <c r="D16" s="112"/>
      <c r="E16" s="112"/>
      <c r="F16" s="113"/>
      <c r="G16" s="111"/>
      <c r="H16" s="112"/>
      <c r="I16" s="112"/>
      <c r="J16" s="113"/>
      <c r="K16" s="111"/>
      <c r="L16" s="112"/>
      <c r="M16" s="112"/>
      <c r="N16" s="113"/>
    </row>
    <row r="17" spans="1:14" ht="13.5" thickBot="1" x14ac:dyDescent="0.3">
      <c r="A17" s="16"/>
      <c r="B17" s="43" t="s">
        <v>3</v>
      </c>
      <c r="C17" s="44" t="str">
        <f>C4</f>
        <v>2022a</v>
      </c>
      <c r="D17" s="45" t="str">
        <f t="shared" ref="D17:F17" si="3">D4</f>
        <v>2023e</v>
      </c>
      <c r="E17" s="45" t="str">
        <f t="shared" si="3"/>
        <v>2024e</v>
      </c>
      <c r="F17" s="46" t="str">
        <f t="shared" si="3"/>
        <v>2025e</v>
      </c>
      <c r="G17" s="44" t="str">
        <f>C4</f>
        <v>2022a</v>
      </c>
      <c r="H17" s="45" t="str">
        <f t="shared" ref="H17:J17" si="4">D4</f>
        <v>2023e</v>
      </c>
      <c r="I17" s="45" t="str">
        <f t="shared" si="4"/>
        <v>2024e</v>
      </c>
      <c r="J17" s="46" t="str">
        <f t="shared" si="4"/>
        <v>2025e</v>
      </c>
      <c r="K17" s="44" t="str">
        <f>C4</f>
        <v>2022a</v>
      </c>
      <c r="L17" s="45" t="str">
        <f t="shared" ref="L17:N17" si="5">D4</f>
        <v>2023e</v>
      </c>
      <c r="M17" s="45" t="str">
        <f t="shared" si="5"/>
        <v>2024e</v>
      </c>
      <c r="N17" s="46" t="str">
        <f t="shared" si="5"/>
        <v>2025e</v>
      </c>
    </row>
    <row r="18" spans="1:14" ht="13" x14ac:dyDescent="0.25">
      <c r="A18" s="16"/>
      <c r="B18" s="47" t="s">
        <v>12</v>
      </c>
      <c r="C18" s="99">
        <v>13.37962962962963</v>
      </c>
      <c r="D18" s="100">
        <v>11.747077338129497</v>
      </c>
      <c r="E18" s="100">
        <v>10.412691377921032</v>
      </c>
      <c r="F18" s="101">
        <v>9.3158630735615429</v>
      </c>
      <c r="G18" s="102">
        <v>17.648854961832061</v>
      </c>
      <c r="H18" s="100">
        <v>16.186802973977695</v>
      </c>
      <c r="I18" s="100">
        <v>13.985010822510823</v>
      </c>
      <c r="J18" s="101">
        <v>12.263355704697986</v>
      </c>
      <c r="K18" s="102">
        <v>32.6</v>
      </c>
      <c r="L18" s="100">
        <v>21.75</v>
      </c>
      <c r="M18" s="100">
        <v>18.93</v>
      </c>
      <c r="N18" s="101">
        <v>16.72</v>
      </c>
    </row>
    <row r="19" spans="1:14" ht="13" x14ac:dyDescent="0.25">
      <c r="A19" s="16"/>
      <c r="B19" s="47" t="s">
        <v>13</v>
      </c>
      <c r="C19" s="99">
        <v>6.8404984423676014</v>
      </c>
      <c r="D19" s="100">
        <v>8.7010656197420086</v>
      </c>
      <c r="E19" s="100">
        <v>7.0483439179286762</v>
      </c>
      <c r="F19" s="101">
        <v>5.8598602009611191</v>
      </c>
      <c r="G19" s="102">
        <v>16.838957055214724</v>
      </c>
      <c r="H19" s="100">
        <v>16.717672413793103</v>
      </c>
      <c r="I19" s="100">
        <v>12.459378238341969</v>
      </c>
      <c r="J19" s="101">
        <v>9.7267730239303845</v>
      </c>
      <c r="K19" s="102">
        <v>-6.13</v>
      </c>
      <c r="L19" s="100">
        <v>28.7</v>
      </c>
      <c r="M19" s="100">
        <v>19.920000000000002</v>
      </c>
      <c r="N19" s="101">
        <v>15.38</v>
      </c>
    </row>
    <row r="20" spans="1:14" ht="13" x14ac:dyDescent="0.25">
      <c r="A20" s="16"/>
      <c r="B20" s="47" t="s">
        <v>8</v>
      </c>
      <c r="C20" s="99">
        <v>113.16636851520573</v>
      </c>
      <c r="D20" s="100">
        <v>16.580796252927399</v>
      </c>
      <c r="E20" s="100">
        <v>7.2839172749391716</v>
      </c>
      <c r="F20" s="101">
        <v>5.7315392061955475</v>
      </c>
      <c r="G20" s="102">
        <v>-22.512455516014235</v>
      </c>
      <c r="H20" s="100">
        <v>52.835820895522389</v>
      </c>
      <c r="I20" s="100">
        <v>11.998757515030059</v>
      </c>
      <c r="J20" s="101">
        <v>8.0883606557377057</v>
      </c>
      <c r="K20" s="102">
        <v>-5.68</v>
      </c>
      <c r="L20" s="100">
        <v>-14.14</v>
      </c>
      <c r="M20" s="100">
        <v>17.489999999999998</v>
      </c>
      <c r="N20" s="101">
        <v>8.4700000000000006</v>
      </c>
    </row>
    <row r="21" spans="1:14" ht="13" x14ac:dyDescent="0.25">
      <c r="A21" s="16"/>
      <c r="B21" s="47" t="s">
        <v>11</v>
      </c>
      <c r="C21" s="99">
        <v>13.609217343877829</v>
      </c>
      <c r="D21" s="100">
        <v>13.286672858137916</v>
      </c>
      <c r="E21" s="100">
        <v>10.602940151074955</v>
      </c>
      <c r="F21" s="101">
        <v>8.9842140245928874</v>
      </c>
      <c r="G21" s="102">
        <v>20.724667774086377</v>
      </c>
      <c r="H21" s="100">
        <v>18.664611872146121</v>
      </c>
      <c r="I21" s="100">
        <v>14.248563248308171</v>
      </c>
      <c r="J21" s="101">
        <v>11.572559931506849</v>
      </c>
      <c r="K21" s="102">
        <v>-20.3</v>
      </c>
      <c r="L21" s="100">
        <v>27.78</v>
      </c>
      <c r="M21" s="100">
        <v>21.81</v>
      </c>
      <c r="N21" s="101">
        <v>18.25</v>
      </c>
    </row>
    <row r="22" spans="1:14" ht="13" x14ac:dyDescent="0.25">
      <c r="A22" s="16"/>
      <c r="B22" s="47" t="s">
        <v>10</v>
      </c>
      <c r="C22" s="99">
        <v>17.103930461073318</v>
      </c>
      <c r="D22" s="100">
        <v>19.772097021799201</v>
      </c>
      <c r="E22" s="100">
        <v>17.195257221458046</v>
      </c>
      <c r="F22" s="101">
        <v>15.409576893843425</v>
      </c>
      <c r="G22" s="102">
        <v>20.432054176072235</v>
      </c>
      <c r="H22" s="100">
        <v>22.787586694975232</v>
      </c>
      <c r="I22" s="100">
        <v>19.423480422622749</v>
      </c>
      <c r="J22" s="101">
        <v>17.244570456478595</v>
      </c>
      <c r="K22" s="102">
        <v>39.200000000000003</v>
      </c>
      <c r="L22" s="100">
        <v>35.61</v>
      </c>
      <c r="M22" s="100">
        <v>29.17</v>
      </c>
      <c r="N22" s="101">
        <v>25.52</v>
      </c>
    </row>
    <row r="23" spans="1:14" ht="13.5" thickBot="1" x14ac:dyDescent="0.3">
      <c r="A23" s="16"/>
      <c r="B23" s="47" t="s">
        <v>20</v>
      </c>
      <c r="C23" s="99">
        <v>15.419278996865204</v>
      </c>
      <c r="D23" s="100">
        <v>15.29842866988284</v>
      </c>
      <c r="E23" s="100">
        <v>13.142357971899818</v>
      </c>
      <c r="F23" s="101">
        <v>11.717334083239596</v>
      </c>
      <c r="G23" s="102">
        <v>21.409140369967357</v>
      </c>
      <c r="H23" s="100">
        <v>18.988896492728827</v>
      </c>
      <c r="I23" s="100">
        <v>15.971818856718635</v>
      </c>
      <c r="J23" s="101">
        <v>14.048159136884694</v>
      </c>
      <c r="K23" s="102">
        <v>35.5</v>
      </c>
      <c r="L23" s="100">
        <v>27.49</v>
      </c>
      <c r="M23" s="100">
        <v>22.23</v>
      </c>
      <c r="N23" s="101">
        <v>18.87</v>
      </c>
    </row>
    <row r="24" spans="1:14" ht="13.5" thickBot="1" x14ac:dyDescent="0.35">
      <c r="A24" s="16"/>
      <c r="B24" s="48" t="s">
        <v>18</v>
      </c>
      <c r="C24" s="49">
        <f>ROUND(AVERAGE(C18,C19,C20,C21,C22,C23),1)</f>
        <v>29.9</v>
      </c>
      <c r="D24" s="50">
        <f t="shared" ref="D24:F24" si="6">ROUND(AVERAGE(D18,D19,D20,D21,D22,D23),1)</f>
        <v>14.2</v>
      </c>
      <c r="E24" s="50">
        <f t="shared" si="6"/>
        <v>10.9</v>
      </c>
      <c r="F24" s="51">
        <f t="shared" si="6"/>
        <v>9.5</v>
      </c>
      <c r="G24" s="52">
        <f>ROUND(AVERAGE(G18,G19,G20,G21,G22,G23),1)</f>
        <v>12.4</v>
      </c>
      <c r="H24" s="50">
        <f t="shared" ref="H24:J24" si="7">ROUND(AVERAGE(H18,H19,H20,H21,H22,H23),1)</f>
        <v>24.4</v>
      </c>
      <c r="I24" s="50">
        <f t="shared" si="7"/>
        <v>14.7</v>
      </c>
      <c r="J24" s="51">
        <f t="shared" si="7"/>
        <v>12.2</v>
      </c>
      <c r="K24" s="52">
        <f>ROUND(AVERAGE(K18,K19,K20,K21,K22,K23),1)</f>
        <v>12.5</v>
      </c>
      <c r="L24" s="50">
        <f t="shared" ref="L24:N24" si="8">ROUND(AVERAGE(L18,L19,L20,L21,L22,L23),1)</f>
        <v>21.2</v>
      </c>
      <c r="M24" s="50">
        <f t="shared" si="8"/>
        <v>21.6</v>
      </c>
      <c r="N24" s="51">
        <f t="shared" si="8"/>
        <v>17.2</v>
      </c>
    </row>
    <row r="25" spans="1:14" ht="13.5" thickBot="1" x14ac:dyDescent="0.35">
      <c r="A25" s="53"/>
      <c r="B25" s="54" t="s">
        <v>17</v>
      </c>
      <c r="C25" s="55">
        <f>ROUND(MEDIAN(C18:C23),1)</f>
        <v>14.5</v>
      </c>
      <c r="D25" s="56">
        <f t="shared" ref="D25:F25" si="9">ROUND(MEDIAN(D18:D23),1)</f>
        <v>14.3</v>
      </c>
      <c r="E25" s="56">
        <f t="shared" si="9"/>
        <v>10.5</v>
      </c>
      <c r="F25" s="57">
        <f t="shared" si="9"/>
        <v>9.1999999999999993</v>
      </c>
      <c r="G25" s="58">
        <f>ROUND(MEDIAN(G18:G23),1)</f>
        <v>19</v>
      </c>
      <c r="H25" s="56">
        <f t="shared" ref="H25:J25" si="10">ROUND(MEDIAN(H18:H23),1)</f>
        <v>18.8</v>
      </c>
      <c r="I25" s="56">
        <f t="shared" si="10"/>
        <v>14.1</v>
      </c>
      <c r="J25" s="57">
        <f t="shared" si="10"/>
        <v>11.9</v>
      </c>
      <c r="K25" s="58">
        <f>ROUND(MEDIAN(K18:K23),1)</f>
        <v>13.5</v>
      </c>
      <c r="L25" s="56">
        <f t="shared" ref="L25:N25" si="11">ROUND(MEDIAN(L18:L23),1)</f>
        <v>27.6</v>
      </c>
      <c r="M25" s="56">
        <f t="shared" si="11"/>
        <v>20.9</v>
      </c>
      <c r="N25" s="57">
        <f t="shared" si="11"/>
        <v>17.5</v>
      </c>
    </row>
    <row r="26" spans="1:14" ht="14.5" customHeight="1" thickBot="1" x14ac:dyDescent="0.3">
      <c r="A26" s="16"/>
      <c r="B26" s="16"/>
      <c r="C26" s="59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</row>
    <row r="27" spans="1:14" ht="13" customHeight="1" thickBot="1" x14ac:dyDescent="0.3">
      <c r="A27" s="16" t="s">
        <v>59</v>
      </c>
      <c r="B27" s="43"/>
      <c r="C27" s="103" t="s">
        <v>9</v>
      </c>
      <c r="D27" s="104"/>
      <c r="E27" s="104"/>
      <c r="F27" s="105"/>
      <c r="G27" s="103" t="s">
        <v>1</v>
      </c>
      <c r="H27" s="104"/>
      <c r="I27" s="104"/>
      <c r="J27" s="104"/>
      <c r="K27" s="103" t="s">
        <v>4</v>
      </c>
      <c r="L27" s="104"/>
      <c r="M27" s="104"/>
      <c r="N27" s="105"/>
    </row>
    <row r="28" spans="1:14" ht="13.5" thickBot="1" x14ac:dyDescent="0.3">
      <c r="A28" s="16"/>
      <c r="B28" s="60"/>
      <c r="C28" s="61" t="str">
        <f>C17</f>
        <v>2022a</v>
      </c>
      <c r="D28" s="62" t="str">
        <f t="shared" ref="D28:N28" si="12">D17</f>
        <v>2023e</v>
      </c>
      <c r="E28" s="62" t="str">
        <f t="shared" si="12"/>
        <v>2024e</v>
      </c>
      <c r="F28" s="63" t="str">
        <f t="shared" si="12"/>
        <v>2025e</v>
      </c>
      <c r="G28" s="44" t="str">
        <f t="shared" si="12"/>
        <v>2022a</v>
      </c>
      <c r="H28" s="62" t="str">
        <f t="shared" si="12"/>
        <v>2023e</v>
      </c>
      <c r="I28" s="62" t="str">
        <f t="shared" si="12"/>
        <v>2024e</v>
      </c>
      <c r="J28" s="62" t="str">
        <f t="shared" si="12"/>
        <v>2025e</v>
      </c>
      <c r="K28" s="44" t="str">
        <f t="shared" si="12"/>
        <v>2022a</v>
      </c>
      <c r="L28" s="62" t="str">
        <f t="shared" si="12"/>
        <v>2023e</v>
      </c>
      <c r="M28" s="62" t="str">
        <f t="shared" si="12"/>
        <v>2024e</v>
      </c>
      <c r="N28" s="63" t="str">
        <f t="shared" si="12"/>
        <v>2025e</v>
      </c>
    </row>
    <row r="29" spans="1:14" ht="26" x14ac:dyDescent="0.25">
      <c r="A29" s="16"/>
      <c r="B29" s="64" t="s">
        <v>60</v>
      </c>
      <c r="C29" s="65">
        <f>C6</f>
        <v>216</v>
      </c>
      <c r="D29" s="66">
        <f t="shared" ref="D29:F29" si="13">D6</f>
        <v>228</v>
      </c>
      <c r="E29" s="66">
        <f t="shared" si="13"/>
        <v>256</v>
      </c>
      <c r="F29" s="67">
        <f t="shared" si="13"/>
        <v>253</v>
      </c>
      <c r="G29" s="65">
        <f>C8</f>
        <v>167</v>
      </c>
      <c r="H29" s="66">
        <f>D8</f>
        <v>178</v>
      </c>
      <c r="I29" s="66">
        <f t="shared" ref="I29:J29" si="14">E8</f>
        <v>202</v>
      </c>
      <c r="J29" s="66">
        <f t="shared" si="14"/>
        <v>195</v>
      </c>
      <c r="K29" s="65">
        <f>C10</f>
        <v>152</v>
      </c>
      <c r="L29" s="66">
        <f>D10</f>
        <v>110</v>
      </c>
      <c r="M29" s="66">
        <f t="shared" ref="M29:N29" si="15">E10</f>
        <v>141</v>
      </c>
      <c r="N29" s="67">
        <f t="shared" si="15"/>
        <v>134</v>
      </c>
    </row>
    <row r="30" spans="1:14" ht="13" x14ac:dyDescent="0.25">
      <c r="A30" s="16"/>
      <c r="B30" s="68" t="s">
        <v>28</v>
      </c>
      <c r="C30" s="71">
        <f>C29*C25</f>
        <v>3132</v>
      </c>
      <c r="D30" s="69">
        <f t="shared" ref="D30:F30" si="16">D29*D25</f>
        <v>3260.4</v>
      </c>
      <c r="E30" s="69">
        <f t="shared" si="16"/>
        <v>2688</v>
      </c>
      <c r="F30" s="70">
        <f t="shared" si="16"/>
        <v>2327.6</v>
      </c>
      <c r="G30" s="71">
        <f>G29*G25</f>
        <v>3173</v>
      </c>
      <c r="H30" s="69">
        <f t="shared" ref="H30:J30" si="17">H29*H25</f>
        <v>3346.4</v>
      </c>
      <c r="I30" s="69">
        <f t="shared" si="17"/>
        <v>2848.2</v>
      </c>
      <c r="J30" s="69">
        <f t="shared" si="17"/>
        <v>2320.5</v>
      </c>
      <c r="K30" s="71">
        <f>K32+K31</f>
        <v>2409</v>
      </c>
      <c r="L30" s="69">
        <f t="shared" ref="L30:N30" si="18">L32+L31</f>
        <v>3346</v>
      </c>
      <c r="M30" s="69">
        <f t="shared" si="18"/>
        <v>3227.8999999999996</v>
      </c>
      <c r="N30" s="70">
        <f t="shared" si="18"/>
        <v>2620</v>
      </c>
    </row>
    <row r="31" spans="1:14" ht="12.5" x14ac:dyDescent="0.25">
      <c r="A31" s="16"/>
      <c r="B31" s="72" t="s">
        <v>29</v>
      </c>
      <c r="C31" s="73">
        <f>$C$12</f>
        <v>357</v>
      </c>
      <c r="D31" s="74">
        <f>$D$12</f>
        <v>310</v>
      </c>
      <c r="E31" s="74">
        <f>$E$12</f>
        <v>281</v>
      </c>
      <c r="F31" s="75">
        <f>$F$12</f>
        <v>275</v>
      </c>
      <c r="G31" s="73">
        <f>$C$12</f>
        <v>357</v>
      </c>
      <c r="H31" s="74">
        <f>$D$12</f>
        <v>310</v>
      </c>
      <c r="I31" s="74">
        <f>$E$12</f>
        <v>281</v>
      </c>
      <c r="J31" s="75">
        <f>$F$12</f>
        <v>275</v>
      </c>
      <c r="K31" s="73">
        <f>$C$12</f>
        <v>357</v>
      </c>
      <c r="L31" s="74">
        <f>$D$12</f>
        <v>310</v>
      </c>
      <c r="M31" s="74">
        <f>$E$12</f>
        <v>281</v>
      </c>
      <c r="N31" s="75">
        <f>$F$12</f>
        <v>275</v>
      </c>
    </row>
    <row r="32" spans="1:14" ht="13.5" thickBot="1" x14ac:dyDescent="0.3">
      <c r="A32" s="16"/>
      <c r="B32" s="76" t="s">
        <v>5</v>
      </c>
      <c r="C32" s="77">
        <f>C30-C31</f>
        <v>2775</v>
      </c>
      <c r="D32" s="78">
        <f t="shared" ref="D32:F32" si="19">D30-D31</f>
        <v>2950.4</v>
      </c>
      <c r="E32" s="79">
        <f t="shared" si="19"/>
        <v>2407</v>
      </c>
      <c r="F32" s="80">
        <f t="shared" si="19"/>
        <v>2052.6</v>
      </c>
      <c r="G32" s="81">
        <f>G30-G31</f>
        <v>2816</v>
      </c>
      <c r="H32" s="82">
        <f t="shared" ref="H32" si="20">H30-H31</f>
        <v>3036.4</v>
      </c>
      <c r="I32" s="79">
        <f t="shared" ref="I32" si="21">I30-I31</f>
        <v>2567.1999999999998</v>
      </c>
      <c r="J32" s="83">
        <f t="shared" ref="J32" si="22">J30-J31</f>
        <v>2045.5</v>
      </c>
      <c r="K32" s="81">
        <f>K29*K25</f>
        <v>2052</v>
      </c>
      <c r="L32" s="82">
        <f t="shared" ref="L32:N32" si="23">L29*L25</f>
        <v>3036</v>
      </c>
      <c r="M32" s="79">
        <f t="shared" si="23"/>
        <v>2946.8999999999996</v>
      </c>
      <c r="N32" s="80">
        <f t="shared" si="23"/>
        <v>2345</v>
      </c>
    </row>
    <row r="33" spans="3:12" ht="12" customHeight="1" x14ac:dyDescent="0.25">
      <c r="C33" s="2"/>
      <c r="L33" s="2"/>
    </row>
    <row r="41" spans="3:12" x14ac:dyDescent="0.25">
      <c r="C41" s="5"/>
      <c r="D41" s="5"/>
    </row>
  </sheetData>
  <sheetProtection sheet="1" objects="1" scenarios="1"/>
  <mergeCells count="7">
    <mergeCell ref="C27:F27"/>
    <mergeCell ref="G27:J27"/>
    <mergeCell ref="K27:N27"/>
    <mergeCell ref="B15:B16"/>
    <mergeCell ref="C15:F16"/>
    <mergeCell ref="G15:J16"/>
    <mergeCell ref="K15:N16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Abb 2_Branchenmultiples Abb 2</vt:lpstr>
      <vt:lpstr>Abb. 4 - Abb. 6</vt:lpstr>
    </vt:vector>
  </TitlesOfParts>
  <Company>b.i.b. - Hannover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Langguth</dc:creator>
  <cp:lastModifiedBy>Lehmann, Guenther</cp:lastModifiedBy>
  <cp:lastPrinted>2023-06-25T09:44:55Z</cp:lastPrinted>
  <dcterms:created xsi:type="dcterms:W3CDTF">2000-04-19T11:49:41Z</dcterms:created>
  <dcterms:modified xsi:type="dcterms:W3CDTF">2023-10-20T15:09:23Z</dcterms:modified>
</cp:coreProperties>
</file>